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e.Abrahamyan\Desktop\MJCC 2023-2025\Փաթեթ\ՄԺԾԾ, վերջնականի վերջնական 2\"/>
    </mc:Choice>
  </mc:AlternateContent>
  <bookViews>
    <workbookView xWindow="-15" yWindow="6255" windowWidth="15570" windowHeight="4740" tabRatio="832" firstSheet="2" activeTab="2"/>
  </bookViews>
  <sheets>
    <sheet name="havelvac4" sheetId="9" r:id="rId1"/>
    <sheet name="havelvac5" sheetId="8" r:id="rId2"/>
    <sheet name="havelvac8" sheetId="5" r:id="rId3"/>
  </sheets>
  <externalReferences>
    <externalReference r:id="rId4"/>
  </externalReferences>
  <definedNames>
    <definedName name="_ftn4" localSheetId="2">havelvac8!#REF!</definedName>
    <definedName name="_ftn5" localSheetId="2">havelvac8!#REF!</definedName>
    <definedName name="_ftn6" localSheetId="2">havelvac8!#REF!</definedName>
    <definedName name="_ftn7" localSheetId="2">havelvac8!#REF!</definedName>
    <definedName name="_ftn8" localSheetId="2">havelvac8!#REF!</definedName>
    <definedName name="_ftnref4" localSheetId="2">havelvac8!$D$2</definedName>
    <definedName name="_ftnref5" localSheetId="2">havelvac8!$AB$2</definedName>
    <definedName name="_ftnref6" localSheetId="2">havelvac8!$AC$2</definedName>
    <definedName name="_ftnref7" localSheetId="2">havelvac8!$AG$2</definedName>
    <definedName name="_ftnref8" localSheetId="2">havelvac8!$AH$2</definedName>
    <definedName name="_Toc501014756" localSheetId="0">havelvac4!$A$1</definedName>
    <definedName name="_Toc501014757" localSheetId="1">havelvac5!$A$2</definedName>
    <definedName name="_Toc501014760" localSheetId="2">havelvac8!$C$2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FP22" i="9" l="1"/>
  <c r="FP14" i="9"/>
  <c r="FJ11" i="9"/>
  <c r="EH22" i="9"/>
  <c r="EH14" i="9"/>
  <c r="EB11" i="9"/>
  <c r="F6" i="5" l="1"/>
  <c r="G6" i="5"/>
  <c r="H6" i="5"/>
  <c r="I6" i="5"/>
  <c r="J6" i="5"/>
  <c r="K6" i="5"/>
  <c r="L6" i="5"/>
  <c r="M6" i="5"/>
  <c r="N6" i="5"/>
  <c r="O6" i="5"/>
  <c r="E6" i="5"/>
  <c r="AB17" i="5" l="1"/>
  <c r="AZ23" i="5"/>
  <c r="AZ24" i="5"/>
  <c r="AZ25" i="5"/>
  <c r="AN23" i="5"/>
  <c r="AN24" i="5"/>
  <c r="AN25" i="5"/>
  <c r="AB23" i="5"/>
  <c r="AB24" i="5"/>
  <c r="AB25" i="5"/>
  <c r="P23" i="5"/>
  <c r="P24" i="5"/>
  <c r="P25" i="5"/>
  <c r="EK23" i="9"/>
  <c r="EK24" i="9"/>
  <c r="EK25" i="9"/>
  <c r="DC23" i="9"/>
  <c r="DC24" i="9"/>
  <c r="DC25" i="9"/>
  <c r="BU23" i="9"/>
  <c r="BU24" i="9"/>
  <c r="BU25" i="9"/>
  <c r="AM23" i="9"/>
  <c r="AM24" i="9"/>
  <c r="AM25" i="9"/>
  <c r="AD23" i="9"/>
  <c r="AD25" i="9"/>
  <c r="AD24" i="9"/>
  <c r="G6" i="8" l="1"/>
  <c r="AZ9" i="5" l="1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7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7" i="5"/>
  <c r="AB9" i="5"/>
  <c r="AB10" i="5"/>
  <c r="AB11" i="5"/>
  <c r="AB12" i="5"/>
  <c r="AB13" i="5"/>
  <c r="AB14" i="5"/>
  <c r="AB15" i="5"/>
  <c r="AB16" i="5"/>
  <c r="AB18" i="5"/>
  <c r="AB19" i="5"/>
  <c r="AB20" i="5"/>
  <c r="AB21" i="5"/>
  <c r="AB22" i="5"/>
  <c r="AB7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7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7" i="5"/>
  <c r="D6" i="5" l="1"/>
  <c r="CT11" i="9"/>
  <c r="AJ22" i="9"/>
  <c r="AJ19" i="9"/>
  <c r="AI18" i="9"/>
  <c r="AJ17" i="9"/>
  <c r="AJ14" i="9"/>
  <c r="AJ12" i="9"/>
  <c r="AA21" i="9"/>
  <c r="AD16" i="9"/>
  <c r="AD15" i="9"/>
  <c r="AD13" i="9"/>
  <c r="AD11" i="9"/>
  <c r="M10" i="9"/>
  <c r="Q9" i="9"/>
  <c r="Q7" i="9"/>
  <c r="AD6" i="9" l="1"/>
  <c r="BK6" i="5" l="1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A6" i="5"/>
  <c r="Z6" i="5"/>
  <c r="Y6" i="5"/>
  <c r="X6" i="5"/>
  <c r="W6" i="5"/>
  <c r="V6" i="5"/>
  <c r="U6" i="5"/>
  <c r="T6" i="5"/>
  <c r="S6" i="5"/>
  <c r="R6" i="5"/>
  <c r="Q6" i="5"/>
  <c r="P6" i="5"/>
  <c r="DC11" i="9" l="1"/>
  <c r="EK11" i="9"/>
  <c r="CZ22" i="9" l="1"/>
  <c r="BU11" i="9"/>
  <c r="AM11" i="9" l="1"/>
  <c r="E11" i="9" l="1"/>
  <c r="CZ14" i="9" l="1"/>
  <c r="EK21" i="9" l="1"/>
  <c r="DC21" i="9"/>
  <c r="BU21" i="9"/>
  <c r="AM21" i="9"/>
  <c r="E21" i="9"/>
  <c r="EK10" i="9"/>
  <c r="DC10" i="9"/>
  <c r="BU10" i="9"/>
  <c r="AM10" i="9"/>
  <c r="E10" i="9"/>
  <c r="AB6" i="5" l="1"/>
  <c r="J6" i="8" l="1"/>
  <c r="K6" i="8"/>
  <c r="EK22" i="9" l="1"/>
  <c r="EK20" i="9"/>
  <c r="EK19" i="9"/>
  <c r="EK18" i="9"/>
  <c r="EK17" i="9"/>
  <c r="EK16" i="9"/>
  <c r="EK15" i="9"/>
  <c r="EK14" i="9"/>
  <c r="EK13" i="9"/>
  <c r="EK12" i="9"/>
  <c r="EK9" i="9"/>
  <c r="EK7" i="9"/>
  <c r="FR6" i="9"/>
  <c r="FQ6" i="9"/>
  <c r="FP6" i="9"/>
  <c r="FO6" i="9"/>
  <c r="FN6" i="9"/>
  <c r="FM6" i="9"/>
  <c r="FL6" i="9"/>
  <c r="FK6" i="9"/>
  <c r="FJ6" i="9"/>
  <c r="FI6" i="9"/>
  <c r="FH6" i="9"/>
  <c r="FG6" i="9"/>
  <c r="FF6" i="9"/>
  <c r="FE6" i="9"/>
  <c r="FD6" i="9"/>
  <c r="FC6" i="9"/>
  <c r="FB6" i="9"/>
  <c r="FA6" i="9"/>
  <c r="EZ6" i="9"/>
  <c r="EY6" i="9"/>
  <c r="EX6" i="9"/>
  <c r="EW6" i="9"/>
  <c r="EV6" i="9"/>
  <c r="EU6" i="9"/>
  <c r="ET6" i="9"/>
  <c r="ES6" i="9"/>
  <c r="ER6" i="9"/>
  <c r="EQ6" i="9"/>
  <c r="EP6" i="9"/>
  <c r="EO6" i="9"/>
  <c r="EN6" i="9"/>
  <c r="EM6" i="9"/>
  <c r="EL6" i="9"/>
  <c r="DC22" i="9"/>
  <c r="DC20" i="9"/>
  <c r="DC19" i="9"/>
  <c r="DC18" i="9"/>
  <c r="DC17" i="9"/>
  <c r="DC16" i="9"/>
  <c r="DC15" i="9"/>
  <c r="DC14" i="9"/>
  <c r="DC13" i="9"/>
  <c r="DC12" i="9"/>
  <c r="DC9" i="9"/>
  <c r="DC7" i="9"/>
  <c r="EJ6" i="9"/>
  <c r="EI6" i="9"/>
  <c r="EH6" i="9"/>
  <c r="EG6" i="9"/>
  <c r="EF6" i="9"/>
  <c r="EE6" i="9"/>
  <c r="ED6" i="9"/>
  <c r="EC6" i="9"/>
  <c r="EB6" i="9"/>
  <c r="EA6" i="9"/>
  <c r="DZ6" i="9"/>
  <c r="DY6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BU22" i="9"/>
  <c r="BU20" i="9"/>
  <c r="BU19" i="9"/>
  <c r="BU18" i="9"/>
  <c r="BU17" i="9"/>
  <c r="BU16" i="9"/>
  <c r="BU15" i="9"/>
  <c r="BU14" i="9"/>
  <c r="BU13" i="9"/>
  <c r="BU12" i="9"/>
  <c r="BU9" i="9"/>
  <c r="BU7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EK6" i="9" l="1"/>
  <c r="DC6" i="9"/>
  <c r="BU6" i="9"/>
  <c r="AM22" i="9" l="1"/>
  <c r="E22" i="9"/>
  <c r="F6" i="9" l="1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Z6" i="9"/>
  <c r="AA6" i="9"/>
  <c r="AC6" i="9"/>
  <c r="AF6" i="9"/>
  <c r="AG6" i="9"/>
  <c r="AH6" i="9"/>
  <c r="AI6" i="9"/>
  <c r="AJ6" i="9"/>
  <c r="AK6" i="9"/>
  <c r="AL6" i="9"/>
  <c r="AN6" i="9"/>
  <c r="AO6" i="9"/>
  <c r="AP6" i="9"/>
  <c r="AQ6" i="9"/>
  <c r="AR6" i="9"/>
  <c r="AS6" i="9"/>
  <c r="AT6" i="9"/>
  <c r="AU6" i="9"/>
  <c r="AV6" i="9"/>
  <c r="AW6" i="9"/>
  <c r="AX6" i="9"/>
  <c r="AY6" i="9"/>
  <c r="AZ6" i="9"/>
  <c r="BA6" i="9"/>
  <c r="BB6" i="9"/>
  <c r="BC6" i="9"/>
  <c r="BD6" i="9"/>
  <c r="BE6" i="9"/>
  <c r="BH6" i="9"/>
  <c r="BI6" i="9"/>
  <c r="BJ6" i="9"/>
  <c r="BK6" i="9"/>
  <c r="BL6" i="9"/>
  <c r="BM6" i="9"/>
  <c r="BN6" i="9"/>
  <c r="BO6" i="9"/>
  <c r="BP6" i="9"/>
  <c r="BQ6" i="9"/>
  <c r="BR6" i="9"/>
  <c r="BS6" i="9"/>
  <c r="BT6" i="9"/>
  <c r="D6" i="9"/>
  <c r="I6" i="8" l="1"/>
  <c r="H6" i="8"/>
  <c r="BG6" i="9" l="1"/>
  <c r="AM20" i="9" l="1"/>
  <c r="AM19" i="9"/>
  <c r="AM18" i="9"/>
  <c r="AM17" i="9"/>
  <c r="AM16" i="9"/>
  <c r="AM15" i="9"/>
  <c r="AM14" i="9"/>
  <c r="AM12" i="9"/>
  <c r="AM9" i="9"/>
  <c r="AM8" i="9"/>
  <c r="AM7" i="9"/>
  <c r="E19" i="9"/>
  <c r="E18" i="9"/>
  <c r="E17" i="9"/>
  <c r="E16" i="9"/>
  <c r="E15" i="9"/>
  <c r="E14" i="9"/>
  <c r="E12" i="9"/>
  <c r="E9" i="9"/>
  <c r="E7" i="9"/>
  <c r="BF6" i="9" l="1"/>
  <c r="AM13" i="9" l="1"/>
  <c r="AM6" i="9" s="1"/>
  <c r="Y6" i="9"/>
  <c r="X6" i="9"/>
  <c r="E13" i="9" l="1"/>
  <c r="E6" i="9" s="1"/>
  <c r="A6" i="5" l="1"/>
  <c r="C6" i="5"/>
</calcChain>
</file>

<file path=xl/sharedStrings.xml><?xml version="1.0" encoding="utf-8"?>
<sst xmlns="http://schemas.openxmlformats.org/spreadsheetml/2006/main" count="386" uniqueCount="112">
  <si>
    <t>Ծրագրային դասիչը</t>
  </si>
  <si>
    <t>Ծրագիր /Միջոցառում</t>
  </si>
  <si>
    <t>Ընդամենը</t>
  </si>
  <si>
    <t>Հավելված N 8. Բյուջետային ծրագրերի/միջոցառումների գծով ծախսերը՝ վարչատարածքային բաժանմամբ (ըստ մարզերի)</t>
  </si>
  <si>
    <t>Բաժին</t>
  </si>
  <si>
    <t xml:space="preserve">Խումբ </t>
  </si>
  <si>
    <t>Դաս</t>
  </si>
  <si>
    <t>Գործառական դասակարգման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</si>
  <si>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</si>
  <si>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Աշխատանքի տոնավաճառի կազմակերպում </t>
  </si>
  <si>
    <t>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</si>
  <si>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>Աշխատաշուկայում անմրցունակ անձանց փոքր ձեռնարկատիրական գործունեության աջակցության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</si>
  <si>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</si>
  <si>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</si>
  <si>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</si>
  <si>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</si>
  <si>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</si>
  <si>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անձանց?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</si>
  <si>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11001</t>
  </si>
  <si>
    <t>12001</t>
  </si>
  <si>
    <t>12002</t>
  </si>
  <si>
    <t>12003</t>
  </si>
  <si>
    <t>12004</t>
  </si>
  <si>
    <t>12005</t>
  </si>
  <si>
    <t>12006</t>
  </si>
  <si>
    <t>12008</t>
  </si>
  <si>
    <t>12009</t>
  </si>
  <si>
    <t>12010</t>
  </si>
  <si>
    <t>Այլ նպաստներ բյուջեից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</si>
  <si>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</si>
  <si>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</si>
  <si>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Մասնագիտական ծառայություններ</t>
  </si>
  <si>
    <t>Աշխատողների աշխատավարձեր և հավելավճարներ</t>
  </si>
  <si>
    <t>Կոմունալ ծառայություններ</t>
  </si>
  <si>
    <t>Էներգետիկ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</si>
  <si>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</si>
  <si>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</si>
  <si>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</si>
  <si>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</si>
  <si>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</si>
  <si>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</si>
  <si>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Գործուղումների և շրջագայութոյւնների ծախսեր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</si>
  <si>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</si>
  <si>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</si>
  <si>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</si>
  <si>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</si>
  <si>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</si>
  <si>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</si>
  <si>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</si>
  <si>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</si>
  <si>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</si>
  <si>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</si>
  <si>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</si>
  <si>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</si>
  <si>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Հարկեր, պարտադիր վճարներև տույժեր</t>
  </si>
  <si>
    <t xml:space="preserve"> Քաղաքացիական, դատական և պետական ծառայողների պարգևատրում</t>
  </si>
  <si>
    <t>Տնային տնտեսություններին ծառայություններ մատուցող` շահույթ չհետապնդող կազմակերպություններին նվիրատվություններ</t>
  </si>
  <si>
    <t>ճշտված բյուջե</t>
  </si>
  <si>
    <t>Ընթացիկ դրամաշնորհներ միջազգային կազմակերպություններին</t>
  </si>
  <si>
    <t>01</t>
  </si>
  <si>
    <t>05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</si>
  <si>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</si>
  <si>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</si>
  <si>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</si>
  <si>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</si>
  <si>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</si>
  <si>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</si>
  <si>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</si>
  <si>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</si>
  <si>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</si>
  <si>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</si>
  <si>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</si>
  <si>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Աշխատաշուկայում անմրցունակ անձանց անասնապահությամբ զբաղվելու համար աջակցության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</si>
  <si>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</si>
  <si>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Վարձատրվող հասարակական աշխատանքների իրականացման ապահովում</t>
  </si>
  <si>
    <t>Այլ ընթացիկ դրամաշնորհներ</t>
  </si>
  <si>
    <t>Ընթացիկ sսուբվենցիաներ համայնքներին</t>
  </si>
  <si>
    <t>09</t>
  </si>
  <si>
    <t>02</t>
  </si>
  <si>
    <t>Զբաղվածության ծրագիր</t>
  </si>
  <si>
    <t>Հավելված N 4. Բյուջետային ծրագրերի գծով ամփոփ ծախսերն ըստ բյուջետային ծախսերի տնտեսագիտական դասակարգման հոդվածների</t>
  </si>
  <si>
    <r>
      <t>Հավելված N 5.</t>
    </r>
    <r>
      <rPr>
        <sz val="12"/>
        <color theme="1"/>
        <rFont val="Arial Armenian"/>
        <family val="2"/>
      </rPr>
      <t xml:space="preserve"> </t>
    </r>
    <r>
      <rPr>
        <b/>
        <sz val="12"/>
        <color theme="1"/>
        <rFont val="Arial Armenian"/>
        <family val="2"/>
      </rPr>
      <t>Բյուջետային ծրագրերի գծով ծախսերի բաշխումն ըստ բյուջետային ծախսերի գործառական դասակարգման տարրերի</t>
    </r>
  </si>
  <si>
    <t xml:space="preserve"> Հաշմանդամություն ունեցող երեխաների  ծնողների  համար դասընթացների կազմակերպում </t>
  </si>
  <si>
    <t>Ընթացիկ սուբվենցիաներ համայնքներին</t>
  </si>
  <si>
    <t>2023թ բյուջե (հազ. դրամ)</t>
  </si>
  <si>
    <t xml:space="preserve">Հաշմանդամություն ունեցող երեխաների ծնողների համար դասընթացների կազմակերպում
</t>
  </si>
  <si>
    <t>Հաշմանդամություն ունեցող երեխաների ծնողների համար դասընթացների կազմակերպում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</si>
  <si>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</si>
  <si>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մայրերի համար գործատուի մոտ մասնագիտական ուսուցման կազմակերպում</t>
  </si>
  <si>
    <t>Աշխատաշուկայում անմրցունակ և մասնագիտություն չունեցող մայրերի համար գործատուի մոտ մասնագիտական ուսուցման կազմակերպումւմ</t>
  </si>
  <si>
    <t xml:space="preserve">Աշխատաշուկայում անմրցունակ ազատազրկման վայրերից վերադարձած, հաշմանդամություն ունեցող, ինչպես նաև §հաշմանդամություն ունեցող երեխա¦ 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</si>
  <si>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>2024թ բյուջե (հազ. դրամ)</t>
  </si>
  <si>
    <t>Ծրագրի անվանումը</t>
  </si>
  <si>
    <t>X</t>
  </si>
  <si>
    <t xml:space="preserve">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</si>
  <si>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</si>
  <si>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2023 թ. բյուջե (հազ. դրամ)</t>
  </si>
  <si>
    <t>2024 թ. բյուջե (հազ. դրամ)</t>
  </si>
  <si>
    <t>2025թ բյուջե (հազ. դրամ)</t>
  </si>
  <si>
    <t>2021թ փաստ. (հազ. դրամ)</t>
  </si>
  <si>
    <t xml:space="preserve">Ռազմական դրությամբ պայմանավորված՝վարձատրվաղ հասարակական աշխատանքների կազմակերպման միջոցով՝Ադրբեջանի կողմից 2020 թվականի սեպտեմբերի 27-ին սանձազերծված պատերազմի հետևանքով տեղահանված և փաստացի Հայաստանի Հանրապետությունում գտնվող Արցախի Հանրապետության քաղաքացիների ժամանակավոր զբաղվածության ապահովում   </t>
  </si>
  <si>
    <t xml:space="preserve">Ռազմական դրությամբ պայմանավորված Ադրբեջանի կողմից 2020 թվականի սեպտեմբերի 27-ին սանձազերծված պատերազմի հետևանքով  տեղահանված և փաստացի Հայաստանի Հանրապետությունում գտնվող Արցախի  Հանրապետության ·áñÍ³½áõñÏ  քաղաքացիների  ³ßË³ï³Ýù³ÛÇÝ ÷áñÓ Ó»éù µ»ñ»Éáõ Ñ³Ù³ñ ³ç³ÏóáõÃÛ³Ý ïñ³Ù³¹ñáõÙ   </t>
  </si>
  <si>
    <t>Ռազմական գործողությունների  հետևանքով վնասվածք (վիրավորում )ստացած և հաշմանդամություն ունեցող անձ ճանաչված նախկին զինծառայողներին (նրանց հավասարեցված անձանց)ածխատանքի տեղավորման դեպքում գործատուին պետական աջակցության տրամադրում</t>
  </si>
  <si>
    <t>2022թ սպասվող (հազ. դրամ)</t>
  </si>
  <si>
    <t>2022 թ. սպասվող (հազ. դրամ)</t>
  </si>
  <si>
    <t>2021 թ. փաստ. (հազ. դրամ)</t>
  </si>
  <si>
    <t>2025 թ. բյուջե (հազ. դրամ)</t>
  </si>
  <si>
    <t xml:space="preserve"> 2021թ.փաստացի(հազ.դրամ)</t>
  </si>
  <si>
    <t xml:space="preserve"> 2022թ.սպասվող (հազ.դրամ)</t>
  </si>
  <si>
    <t xml:space="preserve"> 2023թ.բյուջե(հազ.դրամ)</t>
  </si>
  <si>
    <t>2024թ.բյուջե (հազ.դրամ)</t>
  </si>
  <si>
    <t xml:space="preserve"> 2025թ.բյուջե (հազ.դրամ)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</si>
</sst>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_-* #,##0.00_р_._-;\-* #,##0.00_р_._-;_-* &quot;-&quot;??_р_._-;_-@_-"/>
    <numFmt numFmtId="167" formatCode="0.000"/>
    <numFmt numFmtId="168" formatCode="#,##0.0"/>
    <numFmt numFmtId="169" formatCode="##,##0.0;\(##,##0.0\);\-"/>
  </numFmts>
  <fonts count="6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sz val="10"/>
      <color indexed="8"/>
      <name val="Calibri"/>
      <family val="2"/>
      <charset val="204"/>
    </font>
    <font>
      <sz val="11"/>
      <color indexed="9"/>
      <name val="Times Armenian"/>
      <family val="2"/>
    </font>
    <font>
      <sz val="10"/>
      <color indexed="9"/>
      <name val="Calibri"/>
      <family val="2"/>
      <charset val="204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9"/>
      <name val="Arial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Armenian"/>
      <family val="2"/>
    </font>
    <font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8"/>
      <color theme="1"/>
      <name val="Arial Armenian"/>
      <family val="2"/>
    </font>
    <font>
      <u/>
      <sz val="11"/>
      <color theme="1"/>
      <name val="Arial Armenian"/>
      <family val="2"/>
    </font>
    <font>
      <b/>
      <i/>
      <sz val="8"/>
      <name val="Arial Armenian"/>
      <family val="2"/>
    </font>
    <font>
      <b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10"/>
      <name val="Arial LatArm"/>
      <family val="2"/>
    </font>
    <font>
      <sz val="8"/>
      <name val="GHEA Grapalat"/>
      <family val="2"/>
    </font>
    <font>
      <sz val="8"/>
      <name val="Arial Armenian"/>
      <family val="2"/>
    </font>
    <font>
      <sz val="11"/>
      <color theme="1"/>
      <name val="Arial LatArm"/>
      <family val="2"/>
    </font>
    <font>
      <sz val="9"/>
      <color theme="1"/>
      <name val="Arial Armenian"/>
      <family val="2"/>
    </font>
    <font>
      <sz val="8"/>
      <color theme="1"/>
      <name val="GHEA Grapalat"/>
      <family val="3"/>
    </font>
    <font>
      <b/>
      <sz val="9"/>
      <color theme="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7" fillId="0" borderId="0"/>
    <xf numFmtId="0" fontId="6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3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4" fillId="6" borderId="0" applyNumberFormat="0" applyBorder="0" applyAlignment="0" applyProtection="0"/>
    <xf numFmtId="0" fontId="15" fillId="23" borderId="7" applyNumberFormat="0" applyAlignment="0" applyProtection="0"/>
    <xf numFmtId="0" fontId="16" fillId="24" borderId="8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10" borderId="7" applyNumberFormat="0" applyAlignment="0" applyProtection="0"/>
    <xf numFmtId="0" fontId="23" fillId="0" borderId="12" applyNumberFormat="0" applyFill="0" applyAlignment="0" applyProtection="0"/>
    <xf numFmtId="0" fontId="24" fillId="25" borderId="0" applyNumberFormat="0" applyBorder="0" applyAlignment="0" applyProtection="0"/>
    <xf numFmtId="0" fontId="3" fillId="0" borderId="0"/>
    <xf numFmtId="0" fontId="2" fillId="0" borderId="0"/>
    <xf numFmtId="0" fontId="25" fillId="0" borderId="0"/>
    <xf numFmtId="0" fontId="6" fillId="0" borderId="0"/>
    <xf numFmtId="0" fontId="10" fillId="0" borderId="0"/>
    <xf numFmtId="0" fontId="2" fillId="0" borderId="0"/>
    <xf numFmtId="0" fontId="25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6" borderId="13" applyNumberFormat="0" applyFont="0" applyAlignment="0" applyProtection="0"/>
    <xf numFmtId="0" fontId="26" fillId="23" borderId="14" applyNumberFormat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30" fillId="10" borderId="7" applyNumberFormat="0" applyAlignment="0" applyProtection="0"/>
    <xf numFmtId="0" fontId="31" fillId="23" borderId="14" applyNumberFormat="0" applyAlignment="0" applyProtection="0"/>
    <xf numFmtId="0" fontId="32" fillId="23" borderId="7" applyNumberFormat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24" borderId="8" applyNumberFormat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26" borderId="13" applyNumberFormat="0" applyFont="0" applyAlignment="0" applyProtection="0"/>
    <xf numFmtId="0" fontId="42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69" fontId="59" fillId="0" borderId="0" applyFill="0" applyBorder="0" applyProtection="0">
      <alignment horizontal="right" vertical="top"/>
    </xf>
  </cellStyleXfs>
  <cellXfs count="95">
    <xf numFmtId="0" fontId="0" fillId="0" borderId="0" xfId="0"/>
    <xf numFmtId="0" fontId="46" fillId="0" borderId="0" xfId="0" applyFont="1" applyAlignment="1">
      <alignment horizontal="left" vertical="center"/>
    </xf>
    <xf numFmtId="0" fontId="25" fillId="0" borderId="0" xfId="0" applyFont="1"/>
    <xf numFmtId="0" fontId="46" fillId="3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textRotation="90" wrapText="1"/>
    </xf>
    <xf numFmtId="0" fontId="47" fillId="3" borderId="1" xfId="0" applyFont="1" applyFill="1" applyBorder="1" applyAlignment="1">
      <alignment vertical="center" wrapText="1"/>
    </xf>
    <xf numFmtId="0" fontId="48" fillId="4" borderId="2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vertical="center" wrapText="1"/>
    </xf>
    <xf numFmtId="0" fontId="46" fillId="4" borderId="1" xfId="0" applyFont="1" applyFill="1" applyBorder="1" applyAlignment="1">
      <alignment vertical="center" wrapText="1"/>
    </xf>
    <xf numFmtId="164" fontId="48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right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0" fontId="25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horizontal="left"/>
    </xf>
    <xf numFmtId="0" fontId="50" fillId="0" borderId="0" xfId="0" applyFont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55" fillId="4" borderId="1" xfId="0" applyFont="1" applyFill="1" applyBorder="1" applyAlignment="1">
      <alignment horizontal="left" vertical="center" wrapText="1"/>
    </xf>
    <xf numFmtId="0" fontId="49" fillId="4" borderId="1" xfId="0" applyFont="1" applyFill="1" applyBorder="1" applyAlignment="1">
      <alignment horizontal="center" vertical="center" wrapText="1"/>
    </xf>
    <xf numFmtId="164" fontId="46" fillId="4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53" fillId="0" borderId="0" xfId="0" applyFont="1"/>
    <xf numFmtId="0" fontId="56" fillId="0" borderId="0" xfId="0" applyFont="1" applyAlignment="1">
      <alignment horizontal="center" vertical="center"/>
    </xf>
    <xf numFmtId="164" fontId="53" fillId="0" borderId="0" xfId="0" applyNumberFormat="1" applyFont="1"/>
    <xf numFmtId="164" fontId="53" fillId="4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vertical="center" textRotation="90" wrapText="1"/>
    </xf>
    <xf numFmtId="0" fontId="57" fillId="4" borderId="2" xfId="0" applyFont="1" applyFill="1" applyBorder="1" applyAlignment="1">
      <alignment horizontal="center" vertical="center" wrapText="1"/>
    </xf>
    <xf numFmtId="0" fontId="57" fillId="4" borderId="3" xfId="0" applyFont="1" applyFill="1" applyBorder="1" applyAlignment="1">
      <alignment horizontal="center" vertical="center" wrapText="1"/>
    </xf>
    <xf numFmtId="0" fontId="53" fillId="4" borderId="2" xfId="0" applyFont="1" applyFill="1" applyBorder="1" applyAlignment="1">
      <alignment vertical="center" wrapText="1"/>
    </xf>
    <xf numFmtId="164" fontId="53" fillId="0" borderId="1" xfId="0" applyNumberFormat="1" applyFont="1" applyBorder="1" applyAlignment="1">
      <alignment horizontal="center" vertical="center"/>
    </xf>
    <xf numFmtId="164" fontId="53" fillId="0" borderId="1" xfId="0" applyNumberFormat="1" applyFont="1" applyBorder="1" applyAlignment="1">
      <alignment horizontal="center" vertical="center" wrapText="1"/>
    </xf>
    <xf numFmtId="0" fontId="53" fillId="3" borderId="1" xfId="0" applyFont="1" applyFill="1" applyBorder="1" applyAlignment="1">
      <alignment vertical="center" wrapText="1"/>
    </xf>
    <xf numFmtId="167" fontId="53" fillId="0" borderId="1" xfId="0" applyNumberFormat="1" applyFont="1" applyBorder="1" applyAlignment="1">
      <alignment horizontal="center" vertical="center"/>
    </xf>
    <xf numFmtId="167" fontId="53" fillId="0" borderId="1" xfId="0" applyNumberFormat="1" applyFont="1" applyFill="1" applyBorder="1" applyAlignment="1">
      <alignment horizontal="center" vertical="center"/>
    </xf>
    <xf numFmtId="167" fontId="53" fillId="3" borderId="1" xfId="0" applyNumberFormat="1" applyFont="1" applyFill="1" applyBorder="1" applyAlignment="1">
      <alignment horizontal="center" vertical="center"/>
    </xf>
    <xf numFmtId="0" fontId="48" fillId="3" borderId="4" xfId="0" applyFont="1" applyFill="1" applyBorder="1" applyAlignment="1">
      <alignment vertical="center" wrapText="1"/>
    </xf>
    <xf numFmtId="0" fontId="48" fillId="3" borderId="6" xfId="0" applyFont="1" applyFill="1" applyBorder="1" applyAlignment="1">
      <alignment vertical="center" wrapText="1"/>
    </xf>
    <xf numFmtId="0" fontId="57" fillId="3" borderId="4" xfId="0" applyFont="1" applyFill="1" applyBorder="1" applyAlignment="1">
      <alignment vertical="center" wrapText="1"/>
    </xf>
    <xf numFmtId="0" fontId="57" fillId="3" borderId="6" xfId="0" applyFont="1" applyFill="1" applyBorder="1" applyAlignment="1">
      <alignment vertical="center" wrapText="1"/>
    </xf>
    <xf numFmtId="0" fontId="57" fillId="3" borderId="5" xfId="0" applyFont="1" applyFill="1" applyBorder="1" applyAlignment="1">
      <alignment vertical="center" wrapText="1"/>
    </xf>
    <xf numFmtId="164" fontId="53" fillId="3" borderId="1" xfId="0" applyNumberFormat="1" applyFont="1" applyFill="1" applyBorder="1" applyAlignment="1">
      <alignment vertical="center" wrapText="1"/>
    </xf>
    <xf numFmtId="168" fontId="58" fillId="3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/>
    <xf numFmtId="0" fontId="53" fillId="2" borderId="1" xfId="0" applyFont="1" applyFill="1" applyBorder="1" applyAlignment="1">
      <alignment horizontal="center" vertical="center" wrapText="1"/>
    </xf>
    <xf numFmtId="168" fontId="58" fillId="3" borderId="4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8" fontId="58" fillId="0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left" wrapText="1"/>
    </xf>
    <xf numFmtId="0" fontId="50" fillId="27" borderId="0" xfId="0" applyFont="1" applyFill="1"/>
    <xf numFmtId="164" fontId="46" fillId="27" borderId="1" xfId="0" applyNumberFormat="1" applyFont="1" applyFill="1" applyBorder="1" applyAlignment="1">
      <alignment horizontal="center" vertical="center" wrapText="1"/>
    </xf>
    <xf numFmtId="164" fontId="53" fillId="27" borderId="1" xfId="0" applyNumberFormat="1" applyFont="1" applyFill="1" applyBorder="1" applyAlignment="1">
      <alignment vertical="center" wrapText="1"/>
    </xf>
    <xf numFmtId="0" fontId="53" fillId="0" borderId="1" xfId="0" applyFont="1" applyBorder="1" applyAlignment="1">
      <alignment horizontal="center" vertical="center"/>
    </xf>
    <xf numFmtId="164" fontId="60" fillId="3" borderId="1" xfId="0" applyNumberFormat="1" applyFont="1" applyFill="1" applyBorder="1" applyAlignment="1">
      <alignment vertical="center" wrapText="1"/>
    </xf>
    <xf numFmtId="0" fontId="50" fillId="3" borderId="0" xfId="0" applyFont="1" applyFill="1" applyAlignment="1">
      <alignment horizontal="right"/>
    </xf>
    <xf numFmtId="0" fontId="25" fillId="0" borderId="1" xfId="0" applyFont="1" applyBorder="1"/>
    <xf numFmtId="164" fontId="25" fillId="0" borderId="1" xfId="0" applyNumberFormat="1" applyFont="1" applyBorder="1"/>
    <xf numFmtId="0" fontId="53" fillId="0" borderId="1" xfId="0" applyFont="1" applyBorder="1"/>
    <xf numFmtId="164" fontId="53" fillId="4" borderId="4" xfId="0" applyNumberFormat="1" applyFont="1" applyFill="1" applyBorder="1" applyAlignment="1">
      <alignment horizontal="center" vertical="center" wrapText="1"/>
    </xf>
    <xf numFmtId="164" fontId="53" fillId="0" borderId="0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/>
    <xf numFmtId="168" fontId="61" fillId="0" borderId="0" xfId="0" applyNumberFormat="1" applyFont="1" applyFill="1" applyAlignment="1">
      <alignment horizontal="center"/>
    </xf>
    <xf numFmtId="164" fontId="60" fillId="0" borderId="1" xfId="0" applyNumberFormat="1" applyFont="1" applyFill="1" applyBorder="1" applyAlignment="1">
      <alignment vertical="center" wrapText="1"/>
    </xf>
    <xf numFmtId="164" fontId="53" fillId="0" borderId="1" xfId="0" applyNumberFormat="1" applyFont="1" applyFill="1" applyBorder="1" applyAlignment="1">
      <alignment vertical="center" wrapText="1"/>
    </xf>
    <xf numFmtId="0" fontId="62" fillId="3" borderId="1" xfId="0" applyFont="1" applyFill="1" applyBorder="1" applyAlignment="1">
      <alignment horizontal="right" wrapText="1"/>
    </xf>
    <xf numFmtId="0" fontId="56" fillId="3" borderId="1" xfId="0" applyFont="1" applyFill="1" applyBorder="1" applyAlignment="1">
      <alignment vertical="center" wrapText="1"/>
    </xf>
    <xf numFmtId="164" fontId="63" fillId="3" borderId="1" xfId="0" applyNumberFormat="1" applyFont="1" applyFill="1" applyBorder="1" applyAlignment="1">
      <alignment horizontal="center" vertical="center"/>
    </xf>
    <xf numFmtId="0" fontId="64" fillId="3" borderId="1" xfId="0" applyFont="1" applyFill="1" applyBorder="1" applyAlignment="1">
      <alignment vertical="center" wrapText="1"/>
    </xf>
    <xf numFmtId="0" fontId="64" fillId="3" borderId="1" xfId="0" applyFont="1" applyFill="1" applyBorder="1" applyAlignment="1">
      <alignment horizontal="left" wrapText="1"/>
    </xf>
    <xf numFmtId="164" fontId="53" fillId="4" borderId="1" xfId="0" applyNumberFormat="1" applyFont="1" applyFill="1" applyBorder="1" applyAlignment="1">
      <alignment vertical="center" wrapText="1"/>
    </xf>
    <xf numFmtId="0" fontId="48" fillId="0" borderId="5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right" wrapText="1"/>
    </xf>
    <xf numFmtId="0" fontId="46" fillId="0" borderId="1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48" fillId="0" borderId="6" xfId="0" applyFont="1" applyFill="1" applyBorder="1" applyAlignment="1">
      <alignment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textRotation="90" wrapText="1"/>
    </xf>
    <xf numFmtId="0" fontId="55" fillId="4" borderId="2" xfId="0" applyFont="1" applyFill="1" applyBorder="1" applyAlignment="1">
      <alignment horizontal="center" vertical="center" wrapText="1"/>
    </xf>
    <xf numFmtId="0" fontId="55" fillId="4" borderId="3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3" fillId="2" borderId="5" xfId="0" applyFont="1" applyFill="1" applyBorder="1" applyAlignment="1">
      <alignment horizontal="left" vertical="center" wrapText="1"/>
    </xf>
    <xf numFmtId="0" fontId="54" fillId="2" borderId="1" xfId="1" applyFont="1" applyFill="1" applyBorder="1" applyAlignment="1">
      <alignment horizontal="center" vertical="center" wrapText="1"/>
    </xf>
    <xf numFmtId="0" fontId="53" fillId="27" borderId="4" xfId="0" applyFont="1" applyFill="1" applyBorder="1" applyAlignment="1">
      <alignment horizontal="center" vertical="center" wrapText="1"/>
    </xf>
    <xf numFmtId="0" fontId="53" fillId="27" borderId="5" xfId="0" applyFont="1" applyFill="1" applyBorder="1" applyAlignment="1">
      <alignment horizontal="center" vertical="center" wrapText="1"/>
    </xf>
  </cellXfs>
  <cellStyles count="135">
    <cellStyle name="_artabyuje" xfId="17"/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20% - Акцент1" xfId="24"/>
    <cellStyle name="20% - Акцент2" xfId="25"/>
    <cellStyle name="20% - Акцент3" xfId="26"/>
    <cellStyle name="20% - Акцент4" xfId="27"/>
    <cellStyle name="20% - Акцент5" xfId="28"/>
    <cellStyle name="20% - Акцент6" xfId="29"/>
    <cellStyle name="40% - Accent1 2" xfId="30"/>
    <cellStyle name="40% - Accent2 2" xfId="31"/>
    <cellStyle name="40% - Accent3 2" xfId="32"/>
    <cellStyle name="40% - Accent4 2" xfId="33"/>
    <cellStyle name="40% - Accent5 2" xfId="34"/>
    <cellStyle name="40% - Accent6 2" xfId="35"/>
    <cellStyle name="40% - Акцент1" xfId="36"/>
    <cellStyle name="40% - Акцент2" xfId="37"/>
    <cellStyle name="40% - Акцент3" xfId="38"/>
    <cellStyle name="40% - Акцент4" xfId="39"/>
    <cellStyle name="40% - Акцент5" xfId="40"/>
    <cellStyle name="40% - Акцент6" xfId="41"/>
    <cellStyle name="60% - Accent1 2" xfId="42"/>
    <cellStyle name="60% - Accent2 2" xfId="43"/>
    <cellStyle name="60% - Accent3 2" xfId="44"/>
    <cellStyle name="60% - Accent4 2" xfId="45"/>
    <cellStyle name="60% - Accent5 2" xfId="46"/>
    <cellStyle name="60% - Accent6 2" xfId="47"/>
    <cellStyle name="60% - Акцент1" xfId="48"/>
    <cellStyle name="60% - Акцент2" xfId="49"/>
    <cellStyle name="60% - Акцент3" xfId="50"/>
    <cellStyle name="60% - Акцент4" xfId="51"/>
    <cellStyle name="60% - Акцент5" xfId="52"/>
    <cellStyle name="60% - Акцент6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ulation 2" xfId="61"/>
    <cellStyle name="Check Cell 2" xfId="62"/>
    <cellStyle name="Comma 2" xfId="4"/>
    <cellStyle name="Comma 2 2" xfId="63"/>
    <cellStyle name="Comma 2 2 2" xfId="64"/>
    <cellStyle name="Comma 2 3" xfId="65"/>
    <cellStyle name="Comma 2 4" xfId="66"/>
    <cellStyle name="Comma 2 5" xfId="133"/>
    <cellStyle name="Comma 3" xfId="5"/>
    <cellStyle name="Comma 3 2" xfId="67"/>
    <cellStyle name="Comma 3 3" xfId="14"/>
    <cellStyle name="Comma 4" xfId="68"/>
    <cellStyle name="Comma 4 2" xfId="69"/>
    <cellStyle name="Comma 5" xfId="70"/>
    <cellStyle name="Comma 6" xfId="12"/>
    <cellStyle name="Comma 6 2" xfId="71"/>
    <cellStyle name="Comma 7" xfId="15"/>
    <cellStyle name="Comma 8" xfId="72"/>
    <cellStyle name="Explanatory Text 2" xfId="73"/>
    <cellStyle name="Good 2" xfId="74"/>
    <cellStyle name="Heading 1 2" xfId="75"/>
    <cellStyle name="Heading 2 2" xfId="76"/>
    <cellStyle name="Heading 3 2" xfId="77"/>
    <cellStyle name="Heading 4 2" xfId="78"/>
    <cellStyle name="Hyperlink" xfId="1" builtinId="8"/>
    <cellStyle name="Input 2" xfId="79"/>
    <cellStyle name="Linked Cell 2" xfId="80"/>
    <cellStyle name="Neutral 2" xfId="81"/>
    <cellStyle name="Normal" xfId="0" builtinId="0"/>
    <cellStyle name="Normal 10" xfId="3"/>
    <cellStyle name="Normal 11" xfId="82"/>
    <cellStyle name="Normal 11 2" xfId="16"/>
    <cellStyle name="Normal 12" xfId="6"/>
    <cellStyle name="Normal 13" xfId="11"/>
    <cellStyle name="Normal 14" xfId="83"/>
    <cellStyle name="Normal 2" xfId="7"/>
    <cellStyle name="Normal 2 2" xfId="84"/>
    <cellStyle name="Normal 2 2 2" xfId="85"/>
    <cellStyle name="Normal 2 3" xfId="13"/>
    <cellStyle name="Normal 2 3 2" xfId="86"/>
    <cellStyle name="Normal 2 4" xfId="87"/>
    <cellStyle name="Normal 2_MOLSI 2009-2011 MTEF Axjusak 3_new_Final" xfId="88"/>
    <cellStyle name="Normal 3" xfId="89"/>
    <cellStyle name="Normal 3 2" xfId="90"/>
    <cellStyle name="Normal 3 3" xfId="91"/>
    <cellStyle name="Normal 3 4" xfId="92"/>
    <cellStyle name="Normal 3 5" xfId="132"/>
    <cellStyle name="Normal 4" xfId="93"/>
    <cellStyle name="Normal 4 2" xfId="94"/>
    <cellStyle name="Normal 5" xfId="95"/>
    <cellStyle name="Normal 5 2" xfId="96"/>
    <cellStyle name="Normal 6" xfId="2"/>
    <cellStyle name="Normal 6 2" xfId="97"/>
    <cellStyle name="Normal 7" xfId="98"/>
    <cellStyle name="Normal 8" xfId="99"/>
    <cellStyle name="Normal 9" xfId="100"/>
    <cellStyle name="Note 2" xfId="101"/>
    <cellStyle name="Output 2" xfId="102"/>
    <cellStyle name="Percent 2" xfId="103"/>
    <cellStyle name="SN_241" xfId="134"/>
    <cellStyle name="Style 1" xfId="8"/>
    <cellStyle name="Style 1 2" xfId="104"/>
    <cellStyle name="Style 1 2 2" xfId="105"/>
    <cellStyle name="Title 2" xfId="106"/>
    <cellStyle name="Total 2" xfId="107"/>
    <cellStyle name="Warning Text 2" xfId="108"/>
    <cellStyle name="Акцент1" xfId="109"/>
    <cellStyle name="Акцент2" xfId="110"/>
    <cellStyle name="Акцент3" xfId="111"/>
    <cellStyle name="Акцент4" xfId="112"/>
    <cellStyle name="Акцент5" xfId="113"/>
    <cellStyle name="Акцент6" xfId="114"/>
    <cellStyle name="Ввод " xfId="115"/>
    <cellStyle name="Вывод" xfId="116"/>
    <cellStyle name="Вычисление" xfId="117"/>
    <cellStyle name="Заголовок 1" xfId="118"/>
    <cellStyle name="Заголовок 2" xfId="119"/>
    <cellStyle name="Заголовок 3" xfId="120"/>
    <cellStyle name="Заголовок 4" xfId="121"/>
    <cellStyle name="Итог" xfId="122"/>
    <cellStyle name="Контрольная ячейка" xfId="123"/>
    <cellStyle name="Название" xfId="124"/>
    <cellStyle name="Нейтральный" xfId="125"/>
    <cellStyle name="Обычный 2" xfId="9"/>
    <cellStyle name="Плохой" xfId="126"/>
    <cellStyle name="Пояснение" xfId="127"/>
    <cellStyle name="Примечание" xfId="128"/>
    <cellStyle name="Связанная ячейка" xfId="129"/>
    <cellStyle name="Стиль 1" xfId="10"/>
    <cellStyle name="Текст предупреждения" xfId="130"/>
    <cellStyle name="Хороший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25"/>
  <sheetViews>
    <sheetView zoomScale="70" zoomScaleNormal="70" zoomScaleSheetLayoutView="100" workbookViewId="0">
      <pane xSplit="5505" topLeftCell="EM1" activePane="topRight"/>
      <selection activeCell="C19" sqref="C19"/>
      <selection pane="topRight" activeCell="EL7" sqref="EL7:FR25"/>
    </sheetView>
  </sheetViews>
  <sheetFormatPr defaultColWidth="9.140625" defaultRowHeight="12"/>
  <cols>
    <col min="1" max="1" width="6.28515625" style="14" customWidth="1"/>
    <col min="2" max="2" width="9.85546875" style="2" customWidth="1"/>
    <col min="3" max="3" width="53.28515625" style="2" customWidth="1"/>
    <col min="4" max="4" width="15.42578125" style="2" hidden="1" customWidth="1"/>
    <col min="5" max="5" width="14.28515625" style="2" customWidth="1"/>
    <col min="6" max="23" width="9.140625" style="2" customWidth="1"/>
    <col min="24" max="24" width="12.85546875" style="2" customWidth="1"/>
    <col min="25" max="25" width="11.140625" style="2" customWidth="1"/>
    <col min="26" max="29" width="9.140625" style="2" customWidth="1"/>
    <col min="30" max="30" width="13" style="2" customWidth="1"/>
    <col min="31" max="35" width="9.140625" style="2" customWidth="1"/>
    <col min="36" max="36" width="13.5703125" style="2" customWidth="1"/>
    <col min="37" max="37" width="12.42578125" style="2" customWidth="1"/>
    <col min="38" max="38" width="9.140625" style="2" customWidth="1"/>
    <col min="39" max="39" width="13.7109375" style="2" customWidth="1"/>
    <col min="40" max="57" width="9.140625" style="2" customWidth="1"/>
    <col min="58" max="58" width="11.140625" style="2" customWidth="1"/>
    <col min="59" max="59" width="10.7109375" style="2" customWidth="1"/>
    <col min="60" max="63" width="9.140625" style="2" customWidth="1"/>
    <col min="64" max="64" width="13" style="2" customWidth="1"/>
    <col min="65" max="68" width="9.140625" style="2" customWidth="1"/>
    <col min="69" max="69" width="10.140625" style="2" customWidth="1"/>
    <col min="70" max="70" width="12.5703125" style="2" customWidth="1"/>
    <col min="71" max="72" width="9.140625" style="2" customWidth="1"/>
    <col min="73" max="73" width="13.7109375" style="2" customWidth="1"/>
    <col min="74" max="84" width="9.140625" style="2" customWidth="1"/>
    <col min="85" max="85" width="11.85546875" style="2" customWidth="1"/>
    <col min="86" max="91" width="9.140625" style="2" customWidth="1"/>
    <col min="92" max="92" width="11.140625" style="2" customWidth="1"/>
    <col min="93" max="93" width="10.7109375" style="2" customWidth="1"/>
    <col min="94" max="97" width="9.140625" style="2" customWidth="1"/>
    <col min="98" max="98" width="9.7109375" style="2" customWidth="1"/>
    <col min="99" max="102" width="9.140625" style="2" customWidth="1"/>
    <col min="103" max="103" width="10.140625" style="2" customWidth="1"/>
    <col min="104" max="104" width="12.5703125" style="2" customWidth="1"/>
    <col min="105" max="106" width="9.140625" style="2" customWidth="1"/>
    <col min="107" max="107" width="13.7109375" style="2" customWidth="1"/>
    <col min="108" max="118" width="9.140625" style="2" customWidth="1"/>
    <col min="119" max="119" width="10.5703125" style="2" customWidth="1"/>
    <col min="120" max="125" width="9.140625" style="2" customWidth="1"/>
    <col min="126" max="126" width="11.140625" style="2" customWidth="1"/>
    <col min="127" max="127" width="10.7109375" style="2" customWidth="1"/>
    <col min="128" max="128" width="9.140625" style="2" customWidth="1"/>
    <col min="129" max="129" width="11.140625" style="2" customWidth="1"/>
    <col min="130" max="131" width="9.140625" style="2" customWidth="1"/>
    <col min="132" max="132" width="14.42578125" style="2" customWidth="1"/>
    <col min="133" max="136" width="9.140625" style="2" customWidth="1"/>
    <col min="137" max="137" width="10.140625" style="2" customWidth="1"/>
    <col min="138" max="138" width="12.5703125" style="2" customWidth="1"/>
    <col min="139" max="140" width="9.140625" style="2" customWidth="1"/>
    <col min="141" max="141" width="13.7109375" style="2" customWidth="1"/>
    <col min="142" max="152" width="9.140625" style="2" customWidth="1"/>
    <col min="153" max="153" width="11.85546875" style="2" customWidth="1"/>
    <col min="154" max="159" width="9.140625" style="2" customWidth="1"/>
    <col min="160" max="160" width="11.140625" style="2" customWidth="1"/>
    <col min="161" max="161" width="10.7109375" style="2" customWidth="1"/>
    <col min="162" max="162" width="9.140625" style="2" customWidth="1"/>
    <col min="163" max="163" width="10" style="2" customWidth="1"/>
    <col min="164" max="165" width="9.140625" style="2" customWidth="1"/>
    <col min="166" max="166" width="10.28515625" style="2" customWidth="1"/>
    <col min="167" max="170" width="9.140625" style="2" customWidth="1"/>
    <col min="171" max="171" width="10.140625" style="2" customWidth="1"/>
    <col min="172" max="172" width="12.5703125" style="2" customWidth="1"/>
    <col min="173" max="174" width="9.140625" style="2" customWidth="1"/>
    <col min="175" max="16384" width="9.140625" style="2"/>
  </cols>
  <sheetData>
    <row r="1" spans="1:174">
      <c r="A1" s="1" t="s">
        <v>80</v>
      </c>
    </row>
    <row r="2" spans="1:174">
      <c r="A2" s="1"/>
    </row>
    <row r="3" spans="1:174" ht="13.7" customHeight="1">
      <c r="A3" s="81" t="s">
        <v>0</v>
      </c>
      <c r="B3" s="81"/>
      <c r="C3" s="81" t="s">
        <v>1</v>
      </c>
      <c r="D3" s="3"/>
      <c r="E3" s="81" t="s">
        <v>107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 t="s">
        <v>108</v>
      </c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 t="s">
        <v>109</v>
      </c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 t="s">
        <v>110</v>
      </c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 t="s">
        <v>111</v>
      </c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</row>
    <row r="4" spans="1:174" ht="215.25">
      <c r="A4" s="81"/>
      <c r="B4" s="81"/>
      <c r="C4" s="81"/>
      <c r="D4" s="3" t="s">
        <v>57</v>
      </c>
      <c r="E4" s="82" t="s">
        <v>2</v>
      </c>
      <c r="F4" s="4" t="s">
        <v>32</v>
      </c>
      <c r="G4" s="4" t="s">
        <v>55</v>
      </c>
      <c r="H4" s="4" t="s">
        <v>34</v>
      </c>
      <c r="I4" s="4" t="s">
        <v>33</v>
      </c>
      <c r="J4" s="4" t="s">
        <v>35</v>
      </c>
      <c r="K4" s="4" t="s">
        <v>36</v>
      </c>
      <c r="L4" s="4" t="s">
        <v>37</v>
      </c>
      <c r="M4" s="4" t="s">
        <v>41</v>
      </c>
      <c r="N4" s="4" t="s">
        <v>38</v>
      </c>
      <c r="O4" s="4" t="s">
        <v>39</v>
      </c>
      <c r="P4" s="4" t="s">
        <v>40</v>
      </c>
      <c r="Q4" s="4" t="s">
        <v>31</v>
      </c>
      <c r="R4" s="4" t="s">
        <v>42</v>
      </c>
      <c r="S4" s="4" t="s">
        <v>43</v>
      </c>
      <c r="T4" s="4" t="s">
        <v>44</v>
      </c>
      <c r="U4" s="4" t="s">
        <v>45</v>
      </c>
      <c r="V4" s="4" t="s">
        <v>46</v>
      </c>
      <c r="W4" s="4" t="s">
        <v>47</v>
      </c>
      <c r="X4" s="4" t="s">
        <v>29</v>
      </c>
      <c r="Y4" s="4" t="s">
        <v>30</v>
      </c>
      <c r="Z4" s="4" t="s">
        <v>58</v>
      </c>
      <c r="AA4" s="4" t="s">
        <v>76</v>
      </c>
      <c r="AB4" s="4" t="s">
        <v>48</v>
      </c>
      <c r="AC4" s="4" t="s">
        <v>48</v>
      </c>
      <c r="AD4" s="4" t="s">
        <v>75</v>
      </c>
      <c r="AE4" s="4" t="s">
        <v>49</v>
      </c>
      <c r="AF4" s="4" t="s">
        <v>50</v>
      </c>
      <c r="AG4" s="4" t="s">
        <v>51</v>
      </c>
      <c r="AH4" s="4" t="s">
        <v>52</v>
      </c>
      <c r="AI4" s="4" t="s">
        <v>53</v>
      </c>
      <c r="AJ4" s="4" t="s">
        <v>28</v>
      </c>
      <c r="AK4" s="4" t="s">
        <v>56</v>
      </c>
      <c r="AL4" s="4" t="s">
        <v>54</v>
      </c>
      <c r="AM4" s="82" t="s">
        <v>2</v>
      </c>
      <c r="AN4" s="4" t="s">
        <v>32</v>
      </c>
      <c r="AO4" s="4" t="s">
        <v>55</v>
      </c>
      <c r="AP4" s="4" t="s">
        <v>34</v>
      </c>
      <c r="AQ4" s="4" t="s">
        <v>33</v>
      </c>
      <c r="AR4" s="4" t="s">
        <v>35</v>
      </c>
      <c r="AS4" s="4" t="s">
        <v>36</v>
      </c>
      <c r="AT4" s="4" t="s">
        <v>37</v>
      </c>
      <c r="AU4" s="4" t="s">
        <v>41</v>
      </c>
      <c r="AV4" s="4" t="s">
        <v>38</v>
      </c>
      <c r="AW4" s="4" t="s">
        <v>39</v>
      </c>
      <c r="AX4" s="4" t="s">
        <v>40</v>
      </c>
      <c r="AY4" s="4" t="s">
        <v>31</v>
      </c>
      <c r="AZ4" s="4" t="s">
        <v>42</v>
      </c>
      <c r="BA4" s="4" t="s">
        <v>43</v>
      </c>
      <c r="BB4" s="4" t="s">
        <v>44</v>
      </c>
      <c r="BC4" s="4" t="s">
        <v>45</v>
      </c>
      <c r="BD4" s="4" t="s">
        <v>46</v>
      </c>
      <c r="BE4" s="4" t="s">
        <v>47</v>
      </c>
      <c r="BF4" s="4" t="s">
        <v>29</v>
      </c>
      <c r="BG4" s="4" t="s">
        <v>30</v>
      </c>
      <c r="BH4" s="4" t="s">
        <v>58</v>
      </c>
      <c r="BI4" s="4" t="s">
        <v>76</v>
      </c>
      <c r="BJ4" s="4" t="s">
        <v>48</v>
      </c>
      <c r="BK4" s="4" t="s">
        <v>48</v>
      </c>
      <c r="BL4" s="4" t="s">
        <v>75</v>
      </c>
      <c r="BM4" s="4" t="s">
        <v>49</v>
      </c>
      <c r="BN4" s="4" t="s">
        <v>50</v>
      </c>
      <c r="BO4" s="4" t="s">
        <v>51</v>
      </c>
      <c r="BP4" s="4" t="s">
        <v>52</v>
      </c>
      <c r="BQ4" s="4" t="s">
        <v>53</v>
      </c>
      <c r="BR4" s="4" t="s">
        <v>28</v>
      </c>
      <c r="BS4" s="4" t="s">
        <v>56</v>
      </c>
      <c r="BT4" s="4" t="s">
        <v>54</v>
      </c>
      <c r="BU4" s="82" t="s">
        <v>2</v>
      </c>
      <c r="BV4" s="4" t="s">
        <v>32</v>
      </c>
      <c r="BW4" s="4" t="s">
        <v>55</v>
      </c>
      <c r="BX4" s="4" t="s">
        <v>34</v>
      </c>
      <c r="BY4" s="4" t="s">
        <v>33</v>
      </c>
      <c r="BZ4" s="4" t="s">
        <v>35</v>
      </c>
      <c r="CA4" s="4" t="s">
        <v>36</v>
      </c>
      <c r="CB4" s="4" t="s">
        <v>37</v>
      </c>
      <c r="CC4" s="4" t="s">
        <v>41</v>
      </c>
      <c r="CD4" s="4" t="s">
        <v>38</v>
      </c>
      <c r="CE4" s="4" t="s">
        <v>39</v>
      </c>
      <c r="CF4" s="4" t="s">
        <v>40</v>
      </c>
      <c r="CG4" s="4" t="s">
        <v>31</v>
      </c>
      <c r="CH4" s="4" t="s">
        <v>42</v>
      </c>
      <c r="CI4" s="4" t="s">
        <v>43</v>
      </c>
      <c r="CJ4" s="4" t="s">
        <v>44</v>
      </c>
      <c r="CK4" s="4" t="s">
        <v>45</v>
      </c>
      <c r="CL4" s="4" t="s">
        <v>46</v>
      </c>
      <c r="CM4" s="4" t="s">
        <v>47</v>
      </c>
      <c r="CN4" s="4" t="s">
        <v>29</v>
      </c>
      <c r="CO4" s="4" t="s">
        <v>30</v>
      </c>
      <c r="CP4" s="4" t="s">
        <v>58</v>
      </c>
      <c r="CQ4" s="4" t="s">
        <v>83</v>
      </c>
      <c r="CR4" s="4" t="s">
        <v>48</v>
      </c>
      <c r="CS4" s="4" t="s">
        <v>48</v>
      </c>
      <c r="CT4" s="4" t="s">
        <v>75</v>
      </c>
      <c r="CU4" s="4" t="s">
        <v>49</v>
      </c>
      <c r="CV4" s="4" t="s">
        <v>50</v>
      </c>
      <c r="CW4" s="4" t="s">
        <v>51</v>
      </c>
      <c r="CX4" s="4" t="s">
        <v>52</v>
      </c>
      <c r="CY4" s="4" t="s">
        <v>53</v>
      </c>
      <c r="CZ4" s="4" t="s">
        <v>28</v>
      </c>
      <c r="DA4" s="4" t="s">
        <v>56</v>
      </c>
      <c r="DB4" s="4" t="s">
        <v>54</v>
      </c>
      <c r="DC4" s="82" t="s">
        <v>2</v>
      </c>
      <c r="DD4" s="4" t="s">
        <v>32</v>
      </c>
      <c r="DE4" s="4" t="s">
        <v>55</v>
      </c>
      <c r="DF4" s="4" t="s">
        <v>34</v>
      </c>
      <c r="DG4" s="4" t="s">
        <v>33</v>
      </c>
      <c r="DH4" s="4" t="s">
        <v>35</v>
      </c>
      <c r="DI4" s="4" t="s">
        <v>36</v>
      </c>
      <c r="DJ4" s="4" t="s">
        <v>37</v>
      </c>
      <c r="DK4" s="4" t="s">
        <v>41</v>
      </c>
      <c r="DL4" s="4" t="s">
        <v>38</v>
      </c>
      <c r="DM4" s="4" t="s">
        <v>39</v>
      </c>
      <c r="DN4" s="4" t="s">
        <v>40</v>
      </c>
      <c r="DO4" s="4" t="s">
        <v>31</v>
      </c>
      <c r="DP4" s="4" t="s">
        <v>42</v>
      </c>
      <c r="DQ4" s="4" t="s">
        <v>43</v>
      </c>
      <c r="DR4" s="4" t="s">
        <v>44</v>
      </c>
      <c r="DS4" s="4" t="s">
        <v>45</v>
      </c>
      <c r="DT4" s="4" t="s">
        <v>46</v>
      </c>
      <c r="DU4" s="4" t="s">
        <v>47</v>
      </c>
      <c r="DV4" s="4" t="s">
        <v>29</v>
      </c>
      <c r="DW4" s="4" t="s">
        <v>30</v>
      </c>
      <c r="DX4" s="4" t="s">
        <v>58</v>
      </c>
      <c r="DY4" s="4" t="s">
        <v>76</v>
      </c>
      <c r="DZ4" s="4" t="s">
        <v>48</v>
      </c>
      <c r="EA4" s="4" t="s">
        <v>48</v>
      </c>
      <c r="EB4" s="4" t="s">
        <v>75</v>
      </c>
      <c r="EC4" s="4" t="s">
        <v>49</v>
      </c>
      <c r="ED4" s="4" t="s">
        <v>50</v>
      </c>
      <c r="EE4" s="4" t="s">
        <v>51</v>
      </c>
      <c r="EF4" s="4" t="s">
        <v>52</v>
      </c>
      <c r="EG4" s="4" t="s">
        <v>53</v>
      </c>
      <c r="EH4" s="4" t="s">
        <v>28</v>
      </c>
      <c r="EI4" s="4" t="s">
        <v>56</v>
      </c>
      <c r="EJ4" s="4" t="s">
        <v>54</v>
      </c>
      <c r="EK4" s="82" t="s">
        <v>2</v>
      </c>
      <c r="EL4" s="4" t="s">
        <v>32</v>
      </c>
      <c r="EM4" s="4" t="s">
        <v>55</v>
      </c>
      <c r="EN4" s="4" t="s">
        <v>34</v>
      </c>
      <c r="EO4" s="4" t="s">
        <v>33</v>
      </c>
      <c r="EP4" s="4" t="s">
        <v>35</v>
      </c>
      <c r="EQ4" s="4" t="s">
        <v>36</v>
      </c>
      <c r="ER4" s="4" t="s">
        <v>37</v>
      </c>
      <c r="ES4" s="4" t="s">
        <v>41</v>
      </c>
      <c r="ET4" s="4" t="s">
        <v>38</v>
      </c>
      <c r="EU4" s="4" t="s">
        <v>39</v>
      </c>
      <c r="EV4" s="4" t="s">
        <v>40</v>
      </c>
      <c r="EW4" s="4" t="s">
        <v>31</v>
      </c>
      <c r="EX4" s="4" t="s">
        <v>42</v>
      </c>
      <c r="EY4" s="4" t="s">
        <v>43</v>
      </c>
      <c r="EZ4" s="4" t="s">
        <v>44</v>
      </c>
      <c r="FA4" s="4" t="s">
        <v>45</v>
      </c>
      <c r="FB4" s="4" t="s">
        <v>46</v>
      </c>
      <c r="FC4" s="4" t="s">
        <v>47</v>
      </c>
      <c r="FD4" s="4" t="s">
        <v>29</v>
      </c>
      <c r="FE4" s="4" t="s">
        <v>30</v>
      </c>
      <c r="FF4" s="4" t="s">
        <v>58</v>
      </c>
      <c r="FG4" s="4" t="s">
        <v>76</v>
      </c>
      <c r="FH4" s="4" t="s">
        <v>48</v>
      </c>
      <c r="FI4" s="4" t="s">
        <v>48</v>
      </c>
      <c r="FJ4" s="4" t="s">
        <v>75</v>
      </c>
      <c r="FK4" s="4" t="s">
        <v>49</v>
      </c>
      <c r="FL4" s="4" t="s">
        <v>50</v>
      </c>
      <c r="FM4" s="4" t="s">
        <v>51</v>
      </c>
      <c r="FN4" s="4" t="s">
        <v>52</v>
      </c>
      <c r="FO4" s="4" t="s">
        <v>53</v>
      </c>
      <c r="FP4" s="4" t="s">
        <v>28</v>
      </c>
      <c r="FQ4" s="4" t="s">
        <v>56</v>
      </c>
      <c r="FR4" s="4" t="s">
        <v>54</v>
      </c>
    </row>
    <row r="5" spans="1:174">
      <c r="A5" s="81"/>
      <c r="B5" s="81"/>
      <c r="C5" s="81"/>
      <c r="D5" s="3">
        <v>2017</v>
      </c>
      <c r="E5" s="82"/>
      <c r="F5" s="5">
        <v>4111</v>
      </c>
      <c r="G5" s="5">
        <v>4113</v>
      </c>
      <c r="H5" s="5">
        <v>4212</v>
      </c>
      <c r="I5" s="5">
        <v>4213</v>
      </c>
      <c r="J5" s="5">
        <v>4214</v>
      </c>
      <c r="K5" s="5">
        <v>4215</v>
      </c>
      <c r="L5" s="5">
        <v>4216</v>
      </c>
      <c r="M5" s="5">
        <v>4221</v>
      </c>
      <c r="N5" s="5">
        <v>4234</v>
      </c>
      <c r="O5" s="5">
        <v>4237</v>
      </c>
      <c r="P5" s="5">
        <v>4239</v>
      </c>
      <c r="Q5" s="5">
        <v>4241</v>
      </c>
      <c r="R5" s="5">
        <v>4251</v>
      </c>
      <c r="S5" s="5">
        <v>4252</v>
      </c>
      <c r="T5" s="5">
        <v>4261</v>
      </c>
      <c r="U5" s="5">
        <v>4264</v>
      </c>
      <c r="V5" s="5">
        <v>4267</v>
      </c>
      <c r="W5" s="5">
        <v>4269</v>
      </c>
      <c r="X5" s="5">
        <v>4511</v>
      </c>
      <c r="Y5" s="5">
        <v>4521</v>
      </c>
      <c r="Z5" s="5">
        <v>4621</v>
      </c>
      <c r="AA5" s="5">
        <v>4632</v>
      </c>
      <c r="AB5" s="5">
        <v>4637</v>
      </c>
      <c r="AC5" s="5">
        <v>4638</v>
      </c>
      <c r="AD5" s="5">
        <v>4639</v>
      </c>
      <c r="AE5" s="5">
        <v>4712</v>
      </c>
      <c r="AF5" s="5">
        <v>4722</v>
      </c>
      <c r="AG5" s="5">
        <v>4723</v>
      </c>
      <c r="AH5" s="5">
        <v>4724</v>
      </c>
      <c r="AI5" s="5">
        <v>4727</v>
      </c>
      <c r="AJ5" s="5">
        <v>4729</v>
      </c>
      <c r="AK5" s="5">
        <v>4811</v>
      </c>
      <c r="AL5" s="5">
        <v>4823</v>
      </c>
      <c r="AM5" s="82"/>
      <c r="AN5" s="5">
        <v>4111</v>
      </c>
      <c r="AO5" s="5">
        <v>4113</v>
      </c>
      <c r="AP5" s="5">
        <v>4212</v>
      </c>
      <c r="AQ5" s="5">
        <v>4213</v>
      </c>
      <c r="AR5" s="5">
        <v>4214</v>
      </c>
      <c r="AS5" s="5">
        <v>4215</v>
      </c>
      <c r="AT5" s="5">
        <v>4216</v>
      </c>
      <c r="AU5" s="5">
        <v>4221</v>
      </c>
      <c r="AV5" s="5">
        <v>4234</v>
      </c>
      <c r="AW5" s="5">
        <v>4237</v>
      </c>
      <c r="AX5" s="5">
        <v>4239</v>
      </c>
      <c r="AY5" s="5">
        <v>4241</v>
      </c>
      <c r="AZ5" s="5">
        <v>4251</v>
      </c>
      <c r="BA5" s="5">
        <v>4252</v>
      </c>
      <c r="BB5" s="5">
        <v>4261</v>
      </c>
      <c r="BC5" s="5">
        <v>4264</v>
      </c>
      <c r="BD5" s="5">
        <v>4267</v>
      </c>
      <c r="BE5" s="5">
        <v>4269</v>
      </c>
      <c r="BF5" s="5">
        <v>4511</v>
      </c>
      <c r="BG5" s="5">
        <v>4521</v>
      </c>
      <c r="BH5" s="5">
        <v>4621</v>
      </c>
      <c r="BI5" s="5">
        <v>4632</v>
      </c>
      <c r="BJ5" s="5">
        <v>4637</v>
      </c>
      <c r="BK5" s="5">
        <v>4638</v>
      </c>
      <c r="BL5" s="5">
        <v>4639</v>
      </c>
      <c r="BM5" s="5">
        <v>4712</v>
      </c>
      <c r="BN5" s="5">
        <v>4722</v>
      </c>
      <c r="BO5" s="5">
        <v>4723</v>
      </c>
      <c r="BP5" s="5">
        <v>4724</v>
      </c>
      <c r="BQ5" s="5">
        <v>4727</v>
      </c>
      <c r="BR5" s="5">
        <v>4729</v>
      </c>
      <c r="BS5" s="5">
        <v>4811</v>
      </c>
      <c r="BT5" s="5">
        <v>4823</v>
      </c>
      <c r="BU5" s="82"/>
      <c r="BV5" s="5">
        <v>4111</v>
      </c>
      <c r="BW5" s="5">
        <v>4113</v>
      </c>
      <c r="BX5" s="5">
        <v>4212</v>
      </c>
      <c r="BY5" s="5">
        <v>4213</v>
      </c>
      <c r="BZ5" s="5">
        <v>4214</v>
      </c>
      <c r="CA5" s="5">
        <v>4215</v>
      </c>
      <c r="CB5" s="5">
        <v>4216</v>
      </c>
      <c r="CC5" s="5">
        <v>4221</v>
      </c>
      <c r="CD5" s="5">
        <v>4234</v>
      </c>
      <c r="CE5" s="5">
        <v>4237</v>
      </c>
      <c r="CF5" s="5">
        <v>4239</v>
      </c>
      <c r="CG5" s="5">
        <v>4241</v>
      </c>
      <c r="CH5" s="5">
        <v>4251</v>
      </c>
      <c r="CI5" s="5">
        <v>4252</v>
      </c>
      <c r="CJ5" s="5">
        <v>4261</v>
      </c>
      <c r="CK5" s="5">
        <v>4264</v>
      </c>
      <c r="CL5" s="5">
        <v>4267</v>
      </c>
      <c r="CM5" s="5">
        <v>4269</v>
      </c>
      <c r="CN5" s="5">
        <v>4511</v>
      </c>
      <c r="CO5" s="5">
        <v>4521</v>
      </c>
      <c r="CP5" s="5">
        <v>4621</v>
      </c>
      <c r="CQ5" s="5">
        <v>4632</v>
      </c>
      <c r="CR5" s="5">
        <v>4637</v>
      </c>
      <c r="CS5" s="5">
        <v>4638</v>
      </c>
      <c r="CT5" s="5">
        <v>4639</v>
      </c>
      <c r="CU5" s="5">
        <v>4712</v>
      </c>
      <c r="CV5" s="5">
        <v>4722</v>
      </c>
      <c r="CW5" s="5">
        <v>4723</v>
      </c>
      <c r="CX5" s="5">
        <v>4724</v>
      </c>
      <c r="CY5" s="5">
        <v>4727</v>
      </c>
      <c r="CZ5" s="5">
        <v>4729</v>
      </c>
      <c r="DA5" s="5">
        <v>4811</v>
      </c>
      <c r="DB5" s="5">
        <v>4823</v>
      </c>
      <c r="DC5" s="82"/>
      <c r="DD5" s="5">
        <v>4111</v>
      </c>
      <c r="DE5" s="5">
        <v>4113</v>
      </c>
      <c r="DF5" s="5">
        <v>4212</v>
      </c>
      <c r="DG5" s="5">
        <v>4213</v>
      </c>
      <c r="DH5" s="5">
        <v>4214</v>
      </c>
      <c r="DI5" s="5">
        <v>4215</v>
      </c>
      <c r="DJ5" s="5">
        <v>4216</v>
      </c>
      <c r="DK5" s="5">
        <v>4221</v>
      </c>
      <c r="DL5" s="5">
        <v>4234</v>
      </c>
      <c r="DM5" s="5">
        <v>4237</v>
      </c>
      <c r="DN5" s="5">
        <v>4239</v>
      </c>
      <c r="DO5" s="5">
        <v>4241</v>
      </c>
      <c r="DP5" s="5">
        <v>4251</v>
      </c>
      <c r="DQ5" s="5">
        <v>4252</v>
      </c>
      <c r="DR5" s="5">
        <v>4261</v>
      </c>
      <c r="DS5" s="5">
        <v>4264</v>
      </c>
      <c r="DT5" s="5">
        <v>4267</v>
      </c>
      <c r="DU5" s="5">
        <v>4269</v>
      </c>
      <c r="DV5" s="5">
        <v>4511</v>
      </c>
      <c r="DW5" s="5">
        <v>4521</v>
      </c>
      <c r="DX5" s="5">
        <v>4621</v>
      </c>
      <c r="DY5" s="5">
        <v>4632</v>
      </c>
      <c r="DZ5" s="5">
        <v>4637</v>
      </c>
      <c r="EA5" s="5">
        <v>4638</v>
      </c>
      <c r="EB5" s="5">
        <v>4639</v>
      </c>
      <c r="EC5" s="5">
        <v>4712</v>
      </c>
      <c r="ED5" s="5">
        <v>4722</v>
      </c>
      <c r="EE5" s="5">
        <v>4723</v>
      </c>
      <c r="EF5" s="5">
        <v>4724</v>
      </c>
      <c r="EG5" s="5">
        <v>4727</v>
      </c>
      <c r="EH5" s="5">
        <v>4729</v>
      </c>
      <c r="EI5" s="5">
        <v>4811</v>
      </c>
      <c r="EJ5" s="5">
        <v>4823</v>
      </c>
      <c r="EK5" s="82"/>
      <c r="EL5" s="5">
        <v>4111</v>
      </c>
      <c r="EM5" s="5">
        <v>4113</v>
      </c>
      <c r="EN5" s="5">
        <v>4212</v>
      </c>
      <c r="EO5" s="5">
        <v>4213</v>
      </c>
      <c r="EP5" s="5">
        <v>4214</v>
      </c>
      <c r="EQ5" s="5">
        <v>4215</v>
      </c>
      <c r="ER5" s="5">
        <v>4216</v>
      </c>
      <c r="ES5" s="5">
        <v>4221</v>
      </c>
      <c r="ET5" s="5">
        <v>4234</v>
      </c>
      <c r="EU5" s="5">
        <v>4237</v>
      </c>
      <c r="EV5" s="5">
        <v>4239</v>
      </c>
      <c r="EW5" s="5">
        <v>4241</v>
      </c>
      <c r="EX5" s="5">
        <v>4251</v>
      </c>
      <c r="EY5" s="5">
        <v>4252</v>
      </c>
      <c r="EZ5" s="5">
        <v>4261</v>
      </c>
      <c r="FA5" s="5">
        <v>4264</v>
      </c>
      <c r="FB5" s="5">
        <v>4267</v>
      </c>
      <c r="FC5" s="5">
        <v>4269</v>
      </c>
      <c r="FD5" s="5">
        <v>4511</v>
      </c>
      <c r="FE5" s="5">
        <v>4521</v>
      </c>
      <c r="FF5" s="5">
        <v>4621</v>
      </c>
      <c r="FG5" s="5">
        <v>4632</v>
      </c>
      <c r="FH5" s="5">
        <v>4637</v>
      </c>
      <c r="FI5" s="5">
        <v>4638</v>
      </c>
      <c r="FJ5" s="5">
        <v>4639</v>
      </c>
      <c r="FK5" s="5">
        <v>4712</v>
      </c>
      <c r="FL5" s="5">
        <v>4722</v>
      </c>
      <c r="FM5" s="5">
        <v>4723</v>
      </c>
      <c r="FN5" s="5">
        <v>4724</v>
      </c>
      <c r="FO5" s="5">
        <v>4727</v>
      </c>
      <c r="FP5" s="5">
        <v>4729</v>
      </c>
      <c r="FQ5" s="5">
        <v>4811</v>
      </c>
      <c r="FR5" s="5">
        <v>4823</v>
      </c>
    </row>
    <row r="6" spans="1:174">
      <c r="A6" s="6">
        <v>1088</v>
      </c>
      <c r="B6" s="7"/>
      <c r="C6" s="8" t="s">
        <v>79</v>
      </c>
      <c r="D6" s="9">
        <f t="shared" ref="D6:AA6" si="0">SUM(D7:D22)</f>
        <v>798139.5</v>
      </c>
      <c r="E6" s="9">
        <f>SUM(E7:E25)</f>
        <v>1627001.179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 t="shared" si="0"/>
        <v>0</v>
      </c>
      <c r="Q6" s="9">
        <f t="shared" si="0"/>
        <v>42172.691999999995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>
        <f t="shared" si="0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0</v>
      </c>
      <c r="AB6" s="9"/>
      <c r="AC6" s="9">
        <f>SUM(AC7:AC22)</f>
        <v>0</v>
      </c>
      <c r="AD6" s="9">
        <f>SUM(AD7:AD25)</f>
        <v>448157.17999999993</v>
      </c>
      <c r="AE6" s="9"/>
      <c r="AF6" s="9">
        <f t="shared" ref="AF6:BJ6" si="1">SUM(AF7:AF22)</f>
        <v>0</v>
      </c>
      <c r="AG6" s="9">
        <f t="shared" si="1"/>
        <v>0</v>
      </c>
      <c r="AH6" s="9">
        <f t="shared" si="1"/>
        <v>0</v>
      </c>
      <c r="AI6" s="9">
        <f t="shared" si="1"/>
        <v>39166.425000000003</v>
      </c>
      <c r="AJ6" s="9">
        <f t="shared" si="1"/>
        <v>1097504.882</v>
      </c>
      <c r="AK6" s="9">
        <f t="shared" si="1"/>
        <v>0</v>
      </c>
      <c r="AL6" s="9">
        <f t="shared" si="1"/>
        <v>0</v>
      </c>
      <c r="AM6" s="9">
        <f t="shared" si="1"/>
        <v>1564345.6</v>
      </c>
      <c r="AN6" s="9">
        <f t="shared" si="1"/>
        <v>0</v>
      </c>
      <c r="AO6" s="9">
        <f t="shared" si="1"/>
        <v>0</v>
      </c>
      <c r="AP6" s="9">
        <f t="shared" si="1"/>
        <v>0</v>
      </c>
      <c r="AQ6" s="9">
        <f t="shared" si="1"/>
        <v>0</v>
      </c>
      <c r="AR6" s="9">
        <f t="shared" si="1"/>
        <v>0</v>
      </c>
      <c r="AS6" s="9">
        <f t="shared" si="1"/>
        <v>0</v>
      </c>
      <c r="AT6" s="9">
        <f t="shared" si="1"/>
        <v>0</v>
      </c>
      <c r="AU6" s="9">
        <f t="shared" si="1"/>
        <v>68.3</v>
      </c>
      <c r="AV6" s="9">
        <f t="shared" si="1"/>
        <v>0</v>
      </c>
      <c r="AW6" s="9">
        <f t="shared" si="1"/>
        <v>0</v>
      </c>
      <c r="AX6" s="9">
        <f t="shared" si="1"/>
        <v>0</v>
      </c>
      <c r="AY6" s="9">
        <f t="shared" si="1"/>
        <v>46214.600000000006</v>
      </c>
      <c r="AZ6" s="9">
        <f t="shared" si="1"/>
        <v>0</v>
      </c>
      <c r="BA6" s="9">
        <f t="shared" si="1"/>
        <v>0</v>
      </c>
      <c r="BB6" s="9">
        <f t="shared" si="1"/>
        <v>0</v>
      </c>
      <c r="BC6" s="9">
        <f t="shared" si="1"/>
        <v>0</v>
      </c>
      <c r="BD6" s="9">
        <f t="shared" si="1"/>
        <v>0</v>
      </c>
      <c r="BE6" s="9">
        <f t="shared" si="1"/>
        <v>0</v>
      </c>
      <c r="BF6" s="9">
        <f t="shared" si="1"/>
        <v>0</v>
      </c>
      <c r="BG6" s="9">
        <f t="shared" si="1"/>
        <v>0</v>
      </c>
      <c r="BH6" s="9">
        <f t="shared" si="1"/>
        <v>0</v>
      </c>
      <c r="BI6" s="9">
        <f t="shared" si="1"/>
        <v>83558.899999999994</v>
      </c>
      <c r="BJ6" s="9">
        <f t="shared" si="1"/>
        <v>0</v>
      </c>
      <c r="BK6" s="9">
        <f t="shared" ref="BK6:CP6" si="2">SUM(BK7:BK22)</f>
        <v>0</v>
      </c>
      <c r="BL6" s="9">
        <f t="shared" si="2"/>
        <v>263280.5</v>
      </c>
      <c r="BM6" s="9">
        <f t="shared" si="2"/>
        <v>0</v>
      </c>
      <c r="BN6" s="9">
        <f t="shared" si="2"/>
        <v>0</v>
      </c>
      <c r="BO6" s="9">
        <f t="shared" si="2"/>
        <v>0</v>
      </c>
      <c r="BP6" s="9">
        <f t="shared" si="2"/>
        <v>0</v>
      </c>
      <c r="BQ6" s="9">
        <f t="shared" si="2"/>
        <v>44285.1</v>
      </c>
      <c r="BR6" s="9">
        <f t="shared" si="2"/>
        <v>1126938.2000000002</v>
      </c>
      <c r="BS6" s="9">
        <f t="shared" si="2"/>
        <v>0</v>
      </c>
      <c r="BT6" s="9">
        <f t="shared" si="2"/>
        <v>0</v>
      </c>
      <c r="BU6" s="9">
        <f t="shared" si="2"/>
        <v>1536073.1245185945</v>
      </c>
      <c r="BV6" s="9">
        <f t="shared" si="2"/>
        <v>0</v>
      </c>
      <c r="BW6" s="9">
        <f t="shared" si="2"/>
        <v>0</v>
      </c>
      <c r="BX6" s="9">
        <f t="shared" si="2"/>
        <v>0</v>
      </c>
      <c r="BY6" s="9">
        <f t="shared" si="2"/>
        <v>0</v>
      </c>
      <c r="BZ6" s="9">
        <f t="shared" si="2"/>
        <v>0</v>
      </c>
      <c r="CA6" s="9">
        <f t="shared" si="2"/>
        <v>0</v>
      </c>
      <c r="CB6" s="9">
        <f t="shared" si="2"/>
        <v>0</v>
      </c>
      <c r="CC6" s="9">
        <f t="shared" si="2"/>
        <v>840.00000000000023</v>
      </c>
      <c r="CD6" s="9">
        <f t="shared" si="2"/>
        <v>0</v>
      </c>
      <c r="CE6" s="9">
        <f t="shared" si="2"/>
        <v>0</v>
      </c>
      <c r="CF6" s="9">
        <f t="shared" si="2"/>
        <v>0</v>
      </c>
      <c r="CG6" s="9">
        <f t="shared" si="2"/>
        <v>89312.5</v>
      </c>
      <c r="CH6" s="9">
        <f t="shared" si="2"/>
        <v>0</v>
      </c>
      <c r="CI6" s="9">
        <f t="shared" si="2"/>
        <v>0</v>
      </c>
      <c r="CJ6" s="9">
        <f t="shared" si="2"/>
        <v>450</v>
      </c>
      <c r="CK6" s="9">
        <f t="shared" si="2"/>
        <v>209.99999999999989</v>
      </c>
      <c r="CL6" s="9">
        <f t="shared" si="2"/>
        <v>0</v>
      </c>
      <c r="CM6" s="9">
        <f t="shared" si="2"/>
        <v>0</v>
      </c>
      <c r="CN6" s="9">
        <f t="shared" si="2"/>
        <v>0</v>
      </c>
      <c r="CO6" s="9">
        <f t="shared" si="2"/>
        <v>0</v>
      </c>
      <c r="CP6" s="9">
        <f t="shared" si="2"/>
        <v>0</v>
      </c>
      <c r="CQ6" s="9">
        <f t="shared" ref="CQ6:DV6" si="3">SUM(CQ7:CQ22)</f>
        <v>150000</v>
      </c>
      <c r="CR6" s="9">
        <f t="shared" si="3"/>
        <v>0</v>
      </c>
      <c r="CS6" s="9">
        <f t="shared" si="3"/>
        <v>0</v>
      </c>
      <c r="CT6" s="9">
        <f t="shared" si="3"/>
        <v>461821.15803814714</v>
      </c>
      <c r="CU6" s="9">
        <f t="shared" si="3"/>
        <v>0</v>
      </c>
      <c r="CV6" s="9">
        <f t="shared" si="3"/>
        <v>0</v>
      </c>
      <c r="CW6" s="9">
        <f t="shared" si="3"/>
        <v>0</v>
      </c>
      <c r="CX6" s="9">
        <f t="shared" si="3"/>
        <v>0</v>
      </c>
      <c r="CY6" s="9">
        <f t="shared" si="3"/>
        <v>66300</v>
      </c>
      <c r="CZ6" s="9">
        <f t="shared" si="3"/>
        <v>767139.46648044733</v>
      </c>
      <c r="DA6" s="9">
        <f t="shared" si="3"/>
        <v>0</v>
      </c>
      <c r="DB6" s="9">
        <f t="shared" si="3"/>
        <v>0</v>
      </c>
      <c r="DC6" s="9">
        <f t="shared" si="3"/>
        <v>1536073.1245185945</v>
      </c>
      <c r="DD6" s="9">
        <f t="shared" si="3"/>
        <v>0</v>
      </c>
      <c r="DE6" s="9">
        <f t="shared" si="3"/>
        <v>0</v>
      </c>
      <c r="DF6" s="9">
        <f t="shared" si="3"/>
        <v>0</v>
      </c>
      <c r="DG6" s="9">
        <f t="shared" si="3"/>
        <v>0</v>
      </c>
      <c r="DH6" s="9">
        <f t="shared" si="3"/>
        <v>0</v>
      </c>
      <c r="DI6" s="9">
        <f t="shared" si="3"/>
        <v>0</v>
      </c>
      <c r="DJ6" s="9">
        <f t="shared" si="3"/>
        <v>0</v>
      </c>
      <c r="DK6" s="9">
        <f t="shared" si="3"/>
        <v>840.00000000000023</v>
      </c>
      <c r="DL6" s="9">
        <f t="shared" si="3"/>
        <v>0</v>
      </c>
      <c r="DM6" s="9">
        <f t="shared" si="3"/>
        <v>0</v>
      </c>
      <c r="DN6" s="9">
        <f t="shared" si="3"/>
        <v>0</v>
      </c>
      <c r="DO6" s="9">
        <f t="shared" si="3"/>
        <v>89312.5</v>
      </c>
      <c r="DP6" s="9">
        <f t="shared" si="3"/>
        <v>0</v>
      </c>
      <c r="DQ6" s="9">
        <f t="shared" si="3"/>
        <v>0</v>
      </c>
      <c r="DR6" s="9">
        <f t="shared" si="3"/>
        <v>450</v>
      </c>
      <c r="DS6" s="9">
        <f t="shared" si="3"/>
        <v>209.99999999999989</v>
      </c>
      <c r="DT6" s="9">
        <f t="shared" si="3"/>
        <v>0</v>
      </c>
      <c r="DU6" s="9">
        <f t="shared" si="3"/>
        <v>0</v>
      </c>
      <c r="DV6" s="9">
        <f t="shared" si="3"/>
        <v>0</v>
      </c>
      <c r="DW6" s="9">
        <f t="shared" ref="DW6:FB6" si="4">SUM(DW7:DW22)</f>
        <v>0</v>
      </c>
      <c r="DX6" s="9">
        <f t="shared" si="4"/>
        <v>0</v>
      </c>
      <c r="DY6" s="9">
        <f t="shared" si="4"/>
        <v>150000</v>
      </c>
      <c r="DZ6" s="9">
        <f t="shared" si="4"/>
        <v>0</v>
      </c>
      <c r="EA6" s="9">
        <f t="shared" si="4"/>
        <v>0</v>
      </c>
      <c r="EB6" s="9">
        <f t="shared" si="4"/>
        <v>461821.15803814714</v>
      </c>
      <c r="EC6" s="9">
        <f t="shared" si="4"/>
        <v>0</v>
      </c>
      <c r="ED6" s="9">
        <f t="shared" si="4"/>
        <v>0</v>
      </c>
      <c r="EE6" s="9">
        <f t="shared" si="4"/>
        <v>0</v>
      </c>
      <c r="EF6" s="9">
        <f t="shared" si="4"/>
        <v>0</v>
      </c>
      <c r="EG6" s="9">
        <f t="shared" si="4"/>
        <v>66300</v>
      </c>
      <c r="EH6" s="9">
        <f t="shared" si="4"/>
        <v>767139.46648044733</v>
      </c>
      <c r="EI6" s="9">
        <f t="shared" si="4"/>
        <v>0</v>
      </c>
      <c r="EJ6" s="9">
        <f t="shared" si="4"/>
        <v>0</v>
      </c>
      <c r="EK6" s="9">
        <f t="shared" si="4"/>
        <v>1536073.1245185945</v>
      </c>
      <c r="EL6" s="9">
        <f t="shared" si="4"/>
        <v>0</v>
      </c>
      <c r="EM6" s="9">
        <f t="shared" si="4"/>
        <v>0</v>
      </c>
      <c r="EN6" s="9">
        <f t="shared" si="4"/>
        <v>0</v>
      </c>
      <c r="EO6" s="9">
        <f t="shared" si="4"/>
        <v>0</v>
      </c>
      <c r="EP6" s="9">
        <f t="shared" si="4"/>
        <v>0</v>
      </c>
      <c r="EQ6" s="9">
        <f t="shared" si="4"/>
        <v>0</v>
      </c>
      <c r="ER6" s="9">
        <f t="shared" si="4"/>
        <v>0</v>
      </c>
      <c r="ES6" s="9">
        <f t="shared" si="4"/>
        <v>840.00000000000023</v>
      </c>
      <c r="ET6" s="9">
        <f t="shared" si="4"/>
        <v>0</v>
      </c>
      <c r="EU6" s="9">
        <f t="shared" si="4"/>
        <v>0</v>
      </c>
      <c r="EV6" s="9">
        <f t="shared" si="4"/>
        <v>0</v>
      </c>
      <c r="EW6" s="9">
        <f t="shared" si="4"/>
        <v>89312.5</v>
      </c>
      <c r="EX6" s="9">
        <f t="shared" si="4"/>
        <v>0</v>
      </c>
      <c r="EY6" s="9">
        <f t="shared" si="4"/>
        <v>0</v>
      </c>
      <c r="EZ6" s="9">
        <f t="shared" si="4"/>
        <v>450</v>
      </c>
      <c r="FA6" s="9">
        <f t="shared" si="4"/>
        <v>209.99999999999989</v>
      </c>
      <c r="FB6" s="9">
        <f t="shared" si="4"/>
        <v>0</v>
      </c>
      <c r="FC6" s="9">
        <f t="shared" ref="FC6:FR6" si="5">SUM(FC7:FC22)</f>
        <v>0</v>
      </c>
      <c r="FD6" s="9">
        <f t="shared" si="5"/>
        <v>0</v>
      </c>
      <c r="FE6" s="9">
        <f t="shared" si="5"/>
        <v>0</v>
      </c>
      <c r="FF6" s="9">
        <f t="shared" si="5"/>
        <v>0</v>
      </c>
      <c r="FG6" s="9">
        <f t="shared" si="5"/>
        <v>150000</v>
      </c>
      <c r="FH6" s="9">
        <f t="shared" si="5"/>
        <v>0</v>
      </c>
      <c r="FI6" s="9">
        <f t="shared" si="5"/>
        <v>0</v>
      </c>
      <c r="FJ6" s="9">
        <f t="shared" si="5"/>
        <v>461821.15803814714</v>
      </c>
      <c r="FK6" s="9">
        <f t="shared" si="5"/>
        <v>0</v>
      </c>
      <c r="FL6" s="9">
        <f t="shared" si="5"/>
        <v>0</v>
      </c>
      <c r="FM6" s="9">
        <f t="shared" si="5"/>
        <v>0</v>
      </c>
      <c r="FN6" s="9">
        <f t="shared" si="5"/>
        <v>0</v>
      </c>
      <c r="FO6" s="9">
        <f t="shared" si="5"/>
        <v>66300</v>
      </c>
      <c r="FP6" s="9">
        <f t="shared" si="5"/>
        <v>767139.46648044733</v>
      </c>
      <c r="FQ6" s="9">
        <f t="shared" si="5"/>
        <v>0</v>
      </c>
      <c r="FR6" s="9">
        <f t="shared" si="5"/>
        <v>0</v>
      </c>
    </row>
    <row r="7" spans="1:174" ht="48">
      <c r="A7" s="41"/>
      <c r="B7" s="10" t="s">
        <v>18</v>
      </c>
      <c r="C7" s="13" t="s">
        <v>94</v>
      </c>
      <c r="D7" s="11">
        <v>80406</v>
      </c>
      <c r="E7" s="12">
        <f t="shared" ref="E7:E22" si="6">SUM(F7:AL7)</f>
        <v>40520.733999999997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50">
        <f>havelvac5!G7</f>
        <v>40520.733999999997</v>
      </c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2">
        <f t="shared" ref="AM7:AM21" si="7">SUM(AN7:BT7)</f>
        <v>40276.300000000003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>
        <v>40276.300000000003</v>
      </c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2">
        <f t="shared" ref="BU7:BU25" si="8">SUM(BV7:DB7)</f>
        <v>59312.5</v>
      </c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>
        <v>59312.5</v>
      </c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2">
        <f t="shared" ref="DC7:DC25" si="9">SUM(DD7:EJ7)</f>
        <v>59312.5</v>
      </c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>
        <v>59312.5</v>
      </c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2">
        <f t="shared" ref="EK7:EK25" si="10">SUM(EL7:FR7)</f>
        <v>59312.5</v>
      </c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>
        <v>59312.5</v>
      </c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</row>
    <row r="8" spans="1:174" ht="12.75">
      <c r="A8" s="42"/>
      <c r="B8" s="10">
        <v>11002</v>
      </c>
      <c r="C8" s="13" t="s">
        <v>9</v>
      </c>
      <c r="D8" s="11">
        <v>8400</v>
      </c>
      <c r="E8" s="12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47">
        <v>0</v>
      </c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>
        <f t="shared" si="7"/>
        <v>0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2">
        <v>0</v>
      </c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2">
        <v>0</v>
      </c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2">
        <v>0</v>
      </c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</row>
    <row r="9" spans="1:174" ht="48">
      <c r="A9" s="42"/>
      <c r="B9" s="10">
        <v>11004</v>
      </c>
      <c r="C9" s="13" t="s">
        <v>10</v>
      </c>
      <c r="D9" s="11">
        <v>5516.7999999999993</v>
      </c>
      <c r="E9" s="12">
        <f t="shared" si="6"/>
        <v>1651.9580000000001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47">
        <f>havelvac5!G8</f>
        <v>1651.9580000000001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>
        <f t="shared" si="7"/>
        <v>5938.3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>
        <v>5938.3</v>
      </c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2">
        <f t="shared" si="8"/>
        <v>30000</v>
      </c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>
        <v>30000</v>
      </c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2">
        <f t="shared" si="9"/>
        <v>30000</v>
      </c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>
        <v>30000</v>
      </c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2">
        <f t="shared" si="10"/>
        <v>30000</v>
      </c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>
        <v>30000</v>
      </c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</row>
    <row r="10" spans="1:174" s="79" customFormat="1" ht="24">
      <c r="A10" s="75"/>
      <c r="B10" s="76">
        <v>11006</v>
      </c>
      <c r="C10" s="77" t="s">
        <v>74</v>
      </c>
      <c r="D10" s="51">
        <v>2</v>
      </c>
      <c r="E10" s="12">
        <f t="shared" si="6"/>
        <v>0</v>
      </c>
      <c r="F10" s="51"/>
      <c r="G10" s="51"/>
      <c r="H10" s="51"/>
      <c r="I10" s="51"/>
      <c r="J10" s="51"/>
      <c r="K10" s="51"/>
      <c r="L10" s="51"/>
      <c r="M10" s="52">
        <f>havelvac5!G9</f>
        <v>0</v>
      </c>
      <c r="N10" s="51"/>
      <c r="O10" s="51"/>
      <c r="P10" s="51"/>
      <c r="Q10" s="78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12">
        <f t="shared" si="7"/>
        <v>68.3</v>
      </c>
      <c r="AN10" s="51"/>
      <c r="AO10" s="51"/>
      <c r="AP10" s="51"/>
      <c r="AQ10" s="51"/>
      <c r="AR10" s="51"/>
      <c r="AS10" s="51"/>
      <c r="AT10" s="51"/>
      <c r="AU10" s="51">
        <v>68.3</v>
      </c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12">
        <f t="shared" ref="BU10:BU11" si="11">SUM(BV10:DB10)</f>
        <v>1500</v>
      </c>
      <c r="BV10" s="51"/>
      <c r="BW10" s="51"/>
      <c r="BX10" s="51"/>
      <c r="BY10" s="51"/>
      <c r="BZ10" s="51"/>
      <c r="CA10" s="51"/>
      <c r="CB10" s="51"/>
      <c r="CC10" s="51">
        <v>840.00000000000023</v>
      </c>
      <c r="CD10" s="51"/>
      <c r="CE10" s="51"/>
      <c r="CF10" s="51"/>
      <c r="CG10" s="51"/>
      <c r="CH10" s="51"/>
      <c r="CI10" s="51"/>
      <c r="CJ10" s="51">
        <v>450</v>
      </c>
      <c r="CK10" s="51">
        <v>209.99999999999989</v>
      </c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12">
        <f t="shared" ref="DC10:DC11" si="12">SUM(DD10:EJ10)</f>
        <v>1500</v>
      </c>
      <c r="DD10" s="51"/>
      <c r="DE10" s="51"/>
      <c r="DF10" s="51"/>
      <c r="DG10" s="51"/>
      <c r="DH10" s="51"/>
      <c r="DI10" s="51"/>
      <c r="DJ10" s="51"/>
      <c r="DK10" s="51">
        <v>840.00000000000023</v>
      </c>
      <c r="DL10" s="51"/>
      <c r="DM10" s="51"/>
      <c r="DN10" s="51"/>
      <c r="DO10" s="51"/>
      <c r="DP10" s="51"/>
      <c r="DQ10" s="51"/>
      <c r="DR10" s="51">
        <v>450</v>
      </c>
      <c r="DS10" s="51">
        <v>209.99999999999989</v>
      </c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12">
        <f t="shared" ref="EK10:EK11" si="13">SUM(EL10:FR10)</f>
        <v>1500</v>
      </c>
      <c r="EL10" s="51"/>
      <c r="EM10" s="51"/>
      <c r="EN10" s="51"/>
      <c r="EO10" s="51"/>
      <c r="EP10" s="51"/>
      <c r="EQ10" s="51"/>
      <c r="ER10" s="51"/>
      <c r="ES10" s="51">
        <v>840.00000000000023</v>
      </c>
      <c r="ET10" s="51"/>
      <c r="EU10" s="51"/>
      <c r="EV10" s="51"/>
      <c r="EW10" s="51"/>
      <c r="EX10" s="51"/>
      <c r="EY10" s="51"/>
      <c r="EZ10" s="51">
        <v>450</v>
      </c>
      <c r="FA10" s="51">
        <v>209.99999999999989</v>
      </c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</row>
    <row r="11" spans="1:174" s="48" customFormat="1" ht="30" customHeight="1">
      <c r="A11" s="42"/>
      <c r="B11" s="10">
        <v>11007</v>
      </c>
      <c r="C11" s="13" t="s">
        <v>82</v>
      </c>
      <c r="D11" s="11"/>
      <c r="E11" s="12">
        <f t="shared" si="6"/>
        <v>2564.1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>
        <f>havelvac5!G10</f>
        <v>2564.1</v>
      </c>
      <c r="AE11" s="11"/>
      <c r="AF11" s="11"/>
      <c r="AG11" s="11"/>
      <c r="AH11" s="11"/>
      <c r="AI11" s="11"/>
      <c r="AJ11" s="11"/>
      <c r="AK11" s="11"/>
      <c r="AL11" s="11"/>
      <c r="AM11" s="12">
        <f t="shared" si="7"/>
        <v>0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2">
        <f t="shared" si="11"/>
        <v>0</v>
      </c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>
        <f>havelvac5!I10</f>
        <v>0</v>
      </c>
      <c r="CU11" s="11"/>
      <c r="CV11" s="11"/>
      <c r="CW11" s="11"/>
      <c r="CX11" s="11"/>
      <c r="CY11" s="11"/>
      <c r="CZ11" s="11"/>
      <c r="DA11" s="11"/>
      <c r="DB11" s="11"/>
      <c r="DC11" s="12">
        <f t="shared" si="12"/>
        <v>0</v>
      </c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>
        <f>havelvac5!AQ10</f>
        <v>0</v>
      </c>
      <c r="EC11" s="11"/>
      <c r="ED11" s="11"/>
      <c r="EE11" s="11"/>
      <c r="EF11" s="11"/>
      <c r="EG11" s="11"/>
      <c r="EH11" s="11"/>
      <c r="EI11" s="11"/>
      <c r="EJ11" s="11"/>
      <c r="EK11" s="12">
        <f t="shared" si="13"/>
        <v>0</v>
      </c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>
        <f>havelvac5!BY10</f>
        <v>0</v>
      </c>
      <c r="FK11" s="11"/>
      <c r="FL11" s="11"/>
      <c r="FM11" s="11"/>
      <c r="FN11" s="11"/>
      <c r="FO11" s="11"/>
      <c r="FP11" s="11"/>
      <c r="FQ11" s="11"/>
      <c r="FR11" s="11"/>
    </row>
    <row r="12" spans="1:174" ht="36">
      <c r="A12" s="42"/>
      <c r="B12" s="10" t="s">
        <v>19</v>
      </c>
      <c r="C12" s="13" t="s">
        <v>11</v>
      </c>
      <c r="D12" s="11">
        <v>11124.5</v>
      </c>
      <c r="E12" s="12">
        <f t="shared" si="6"/>
        <v>3442.6610000000001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47">
        <f>havelvac5!G11</f>
        <v>3442.6610000000001</v>
      </c>
      <c r="AK12" s="47"/>
      <c r="AL12" s="11"/>
      <c r="AM12" s="12">
        <f t="shared" si="7"/>
        <v>33823.800000000003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>
        <v>33823.800000000003</v>
      </c>
      <c r="BS12" s="11"/>
      <c r="BT12" s="11"/>
      <c r="BU12" s="12">
        <f t="shared" si="8"/>
        <v>182250</v>
      </c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>
        <v>182250</v>
      </c>
      <c r="DA12" s="11"/>
      <c r="DB12" s="11"/>
      <c r="DC12" s="12">
        <f t="shared" si="9"/>
        <v>182250</v>
      </c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>
        <v>182250</v>
      </c>
      <c r="EI12" s="11"/>
      <c r="EJ12" s="11"/>
      <c r="EK12" s="12">
        <f t="shared" si="10"/>
        <v>182250</v>
      </c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>
        <v>182250</v>
      </c>
      <c r="FQ12" s="11"/>
      <c r="FR12" s="11"/>
    </row>
    <row r="13" spans="1:174" ht="84">
      <c r="A13" s="42"/>
      <c r="B13" s="10" t="s">
        <v>20</v>
      </c>
      <c r="C13" s="13" t="s">
        <v>90</v>
      </c>
      <c r="D13" s="11">
        <v>21321.9</v>
      </c>
      <c r="E13" s="12">
        <f t="shared" si="6"/>
        <v>13592.45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47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52">
        <f>havelvac5!G12</f>
        <v>13592.45</v>
      </c>
      <c r="AE13" s="47"/>
      <c r="AF13" s="11"/>
      <c r="AG13" s="11"/>
      <c r="AH13" s="11"/>
      <c r="AI13" s="11"/>
      <c r="AJ13" s="11"/>
      <c r="AK13" s="11"/>
      <c r="AL13" s="11"/>
      <c r="AM13" s="12">
        <f t="shared" si="7"/>
        <v>14039.9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>
        <v>12815.9</v>
      </c>
      <c r="BM13" s="11"/>
      <c r="BN13" s="11"/>
      <c r="BO13" s="11"/>
      <c r="BP13" s="11"/>
      <c r="BQ13" s="11"/>
      <c r="BR13" s="11">
        <v>1224</v>
      </c>
      <c r="BS13" s="11"/>
      <c r="BT13" s="11"/>
      <c r="BU13" s="12">
        <f t="shared" si="8"/>
        <v>69768</v>
      </c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51">
        <v>65280</v>
      </c>
      <c r="CU13" s="11"/>
      <c r="CV13" s="11"/>
      <c r="CW13" s="11"/>
      <c r="CX13" s="11"/>
      <c r="CY13" s="11"/>
      <c r="CZ13" s="51">
        <v>4488</v>
      </c>
      <c r="DA13" s="11"/>
      <c r="DB13" s="11"/>
      <c r="DC13" s="12">
        <f t="shared" si="9"/>
        <v>69768</v>
      </c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51">
        <v>65280</v>
      </c>
      <c r="EC13" s="11"/>
      <c r="ED13" s="11"/>
      <c r="EE13" s="11"/>
      <c r="EF13" s="11"/>
      <c r="EG13" s="11"/>
      <c r="EH13" s="51">
        <v>4488</v>
      </c>
      <c r="EI13" s="11"/>
      <c r="EJ13" s="11"/>
      <c r="EK13" s="12">
        <f t="shared" si="10"/>
        <v>69768</v>
      </c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51">
        <v>65280</v>
      </c>
      <c r="FK13" s="11"/>
      <c r="FL13" s="11"/>
      <c r="FM13" s="11"/>
      <c r="FN13" s="11"/>
      <c r="FO13" s="11"/>
      <c r="FP13" s="51">
        <v>4488</v>
      </c>
      <c r="FQ13" s="11"/>
      <c r="FR13" s="11"/>
    </row>
    <row r="14" spans="1:174" ht="24">
      <c r="A14" s="42"/>
      <c r="B14" s="10" t="s">
        <v>21</v>
      </c>
      <c r="C14" s="13" t="s">
        <v>12</v>
      </c>
      <c r="D14" s="11">
        <v>40325.800000000003</v>
      </c>
      <c r="E14" s="12">
        <f t="shared" si="6"/>
        <v>9025.1200000000008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47">
        <f>havelvac5!G13</f>
        <v>9025.1200000000008</v>
      </c>
      <c r="AK14" s="47"/>
      <c r="AL14" s="11"/>
      <c r="AM14" s="12">
        <f t="shared" si="7"/>
        <v>920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>
        <v>920</v>
      </c>
      <c r="BS14" s="11"/>
      <c r="BT14" s="11"/>
      <c r="BU14" s="12">
        <f t="shared" si="8"/>
        <v>0</v>
      </c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>
        <f>havelvac5!I13</f>
        <v>0</v>
      </c>
      <c r="DA14" s="11"/>
      <c r="DB14" s="11"/>
      <c r="DC14" s="12">
        <f t="shared" si="9"/>
        <v>0</v>
      </c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>
        <f>havelvac5!AQ13</f>
        <v>0</v>
      </c>
      <c r="EI14" s="11"/>
      <c r="EJ14" s="11"/>
      <c r="EK14" s="12">
        <f t="shared" si="10"/>
        <v>0</v>
      </c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>
        <f>havelvac5!BY13</f>
        <v>0</v>
      </c>
      <c r="FQ14" s="11"/>
      <c r="FR14" s="11"/>
    </row>
    <row r="15" spans="1:174" ht="36">
      <c r="A15" s="42"/>
      <c r="B15" s="10" t="s">
        <v>22</v>
      </c>
      <c r="C15" s="13" t="s">
        <v>13</v>
      </c>
      <c r="D15" s="11">
        <v>165931</v>
      </c>
      <c r="E15" s="12">
        <f t="shared" si="6"/>
        <v>139000.70000000001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47"/>
      <c r="Q15" s="47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47">
        <f>havelvac5!G14</f>
        <v>139000.70000000001</v>
      </c>
      <c r="AE15" s="47"/>
      <c r="AF15" s="11"/>
      <c r="AG15" s="11"/>
      <c r="AH15" s="11"/>
      <c r="AI15" s="11"/>
      <c r="AJ15" s="11"/>
      <c r="AK15" s="11"/>
      <c r="AL15" s="11"/>
      <c r="AM15" s="12">
        <f t="shared" si="7"/>
        <v>148056.9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>
        <v>148056.9</v>
      </c>
      <c r="BM15" s="11"/>
      <c r="BN15" s="11"/>
      <c r="BO15" s="11"/>
      <c r="BP15" s="11"/>
      <c r="BQ15" s="11"/>
      <c r="BR15" s="11"/>
      <c r="BS15" s="11"/>
      <c r="BT15" s="11"/>
      <c r="BU15" s="12">
        <f t="shared" si="8"/>
        <v>181541.15803814714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>
        <v>181541.15803814714</v>
      </c>
      <c r="CU15" s="11"/>
      <c r="CV15" s="11"/>
      <c r="CW15" s="11"/>
      <c r="CX15" s="11"/>
      <c r="CY15" s="11"/>
      <c r="CZ15" s="11"/>
      <c r="DA15" s="11"/>
      <c r="DB15" s="11"/>
      <c r="DC15" s="12">
        <f t="shared" si="9"/>
        <v>181541.15803814714</v>
      </c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>
        <v>181541.15803814714</v>
      </c>
      <c r="EC15" s="11"/>
      <c r="ED15" s="11"/>
      <c r="EE15" s="11"/>
      <c r="EF15" s="11"/>
      <c r="EG15" s="11"/>
      <c r="EH15" s="11"/>
      <c r="EI15" s="11"/>
      <c r="EJ15" s="11"/>
      <c r="EK15" s="12">
        <f t="shared" si="10"/>
        <v>181541.15803814714</v>
      </c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>
        <v>181541.15803814714</v>
      </c>
      <c r="FK15" s="11"/>
      <c r="FL15" s="11"/>
      <c r="FM15" s="11"/>
      <c r="FN15" s="11"/>
      <c r="FO15" s="11"/>
      <c r="FP15" s="11"/>
      <c r="FQ15" s="11"/>
      <c r="FR15" s="11"/>
    </row>
    <row r="16" spans="1:174" ht="36">
      <c r="A16" s="42"/>
      <c r="B16" s="10" t="s">
        <v>23</v>
      </c>
      <c r="C16" s="13" t="s">
        <v>14</v>
      </c>
      <c r="D16" s="11">
        <v>441205</v>
      </c>
      <c r="E16" s="12">
        <f t="shared" si="6"/>
        <v>69877.03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47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52">
        <f>havelvac5!G15</f>
        <v>69877.03</v>
      </c>
      <c r="AE16" s="47"/>
      <c r="AF16" s="11"/>
      <c r="AG16" s="11"/>
      <c r="AH16" s="11"/>
      <c r="AI16" s="11"/>
      <c r="AJ16" s="11"/>
      <c r="AK16" s="11"/>
      <c r="AL16" s="11"/>
      <c r="AM16" s="12">
        <f t="shared" si="7"/>
        <v>102407.7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>
        <v>102407.7</v>
      </c>
      <c r="BM16" s="11"/>
      <c r="BN16" s="11"/>
      <c r="BO16" s="11"/>
      <c r="BP16" s="11"/>
      <c r="BQ16" s="11"/>
      <c r="BR16" s="11"/>
      <c r="BS16" s="11"/>
      <c r="BT16" s="11"/>
      <c r="BU16" s="12">
        <f t="shared" si="8"/>
        <v>215000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>
        <v>215000</v>
      </c>
      <c r="CU16" s="11"/>
      <c r="CV16" s="11"/>
      <c r="CW16" s="11"/>
      <c r="CX16" s="11"/>
      <c r="CY16" s="11"/>
      <c r="CZ16" s="11"/>
      <c r="DA16" s="11"/>
      <c r="DB16" s="11"/>
      <c r="DC16" s="12">
        <f t="shared" si="9"/>
        <v>215000</v>
      </c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>
        <v>215000</v>
      </c>
      <c r="EC16" s="11"/>
      <c r="ED16" s="11"/>
      <c r="EE16" s="11"/>
      <c r="EF16" s="11"/>
      <c r="EG16" s="11"/>
      <c r="EH16" s="11"/>
      <c r="EI16" s="11"/>
      <c r="EJ16" s="11"/>
      <c r="EK16" s="12">
        <f t="shared" si="10"/>
        <v>215000</v>
      </c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>
        <v>215000</v>
      </c>
      <c r="FK16" s="11"/>
      <c r="FL16" s="11"/>
      <c r="FM16" s="11"/>
      <c r="FN16" s="11"/>
      <c r="FO16" s="11"/>
      <c r="FP16" s="11"/>
      <c r="FQ16" s="11"/>
      <c r="FR16" s="11"/>
    </row>
    <row r="17" spans="1:174" ht="24">
      <c r="A17" s="42"/>
      <c r="B17" s="10" t="s">
        <v>24</v>
      </c>
      <c r="C17" s="13" t="s">
        <v>15</v>
      </c>
      <c r="D17" s="11">
        <v>0</v>
      </c>
      <c r="E17" s="12">
        <f t="shared" si="6"/>
        <v>174977.7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47">
        <f>havelvac5!G16</f>
        <v>174977.7</v>
      </c>
      <c r="AK17" s="47"/>
      <c r="AL17" s="11"/>
      <c r="AM17" s="12">
        <f t="shared" si="7"/>
        <v>180681.5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>
        <v>180681.5</v>
      </c>
      <c r="BS17" s="11"/>
      <c r="BT17" s="11"/>
      <c r="BU17" s="12">
        <f t="shared" si="8"/>
        <v>580401.46648044733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>
        <v>580401.46648044733</v>
      </c>
      <c r="DA17" s="11"/>
      <c r="DB17" s="11"/>
      <c r="DC17" s="12">
        <f t="shared" si="9"/>
        <v>580401.46648044733</v>
      </c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>
        <v>580401.46648044733</v>
      </c>
      <c r="EI17" s="11"/>
      <c r="EJ17" s="11"/>
      <c r="EK17" s="12">
        <f t="shared" si="10"/>
        <v>580401.46648044733</v>
      </c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>
        <v>580401.46648044733</v>
      </c>
      <c r="FQ17" s="11"/>
      <c r="FR17" s="11"/>
    </row>
    <row r="18" spans="1:174" ht="48">
      <c r="A18" s="42"/>
      <c r="B18" s="10" t="s">
        <v>25</v>
      </c>
      <c r="C18" s="13" t="s">
        <v>95</v>
      </c>
      <c r="D18" s="11">
        <v>23905.5</v>
      </c>
      <c r="E18" s="12">
        <f t="shared" si="6"/>
        <v>39166.425000000003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47">
        <f>havelvac5!G17</f>
        <v>39166.425000000003</v>
      </c>
      <c r="AJ18" s="11"/>
      <c r="AK18" s="11"/>
      <c r="AL18" s="11"/>
      <c r="AM18" s="12">
        <f t="shared" si="7"/>
        <v>44285.1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>
        <v>44285.1</v>
      </c>
      <c r="BR18" s="11"/>
      <c r="BS18" s="11"/>
      <c r="BT18" s="11"/>
      <c r="BU18" s="12">
        <f t="shared" si="8"/>
        <v>66300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>
        <v>66300</v>
      </c>
      <c r="CZ18" s="11"/>
      <c r="DA18" s="11"/>
      <c r="DB18" s="11"/>
      <c r="DC18" s="12">
        <f t="shared" si="9"/>
        <v>66300</v>
      </c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>
        <v>66300</v>
      </c>
      <c r="EH18" s="11"/>
      <c r="EI18" s="11"/>
      <c r="EJ18" s="11"/>
      <c r="EK18" s="12">
        <f t="shared" si="10"/>
        <v>66300</v>
      </c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>
        <v>66300</v>
      </c>
      <c r="FP18" s="11"/>
      <c r="FQ18" s="11"/>
      <c r="FR18" s="11"/>
    </row>
    <row r="19" spans="1:174" ht="60">
      <c r="A19" s="42"/>
      <c r="B19" s="10" t="s">
        <v>26</v>
      </c>
      <c r="C19" s="13" t="s">
        <v>87</v>
      </c>
      <c r="D19" s="11">
        <v>0</v>
      </c>
      <c r="E19" s="12">
        <f t="shared" si="6"/>
        <v>475215.83899999998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47">
        <f>havelvac5!G18</f>
        <v>475215.83899999998</v>
      </c>
      <c r="AK19" s="47"/>
      <c r="AL19" s="11"/>
      <c r="AM19" s="12">
        <f t="shared" si="7"/>
        <v>393328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>
        <v>393328</v>
      </c>
      <c r="BS19" s="11"/>
      <c r="BT19" s="11"/>
      <c r="BU19" s="12">
        <f t="shared" si="8"/>
        <v>0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>
        <v>0</v>
      </c>
      <c r="DA19" s="11"/>
      <c r="DB19" s="11"/>
      <c r="DC19" s="12">
        <f t="shared" si="9"/>
        <v>0</v>
      </c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>
        <v>0</v>
      </c>
      <c r="EI19" s="11"/>
      <c r="EJ19" s="11"/>
      <c r="EK19" s="12">
        <f t="shared" si="10"/>
        <v>0</v>
      </c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>
        <v>0</v>
      </c>
      <c r="FQ19" s="11"/>
      <c r="FR19" s="11"/>
    </row>
    <row r="20" spans="1:174" ht="36">
      <c r="A20" s="42"/>
      <c r="B20" s="10" t="s">
        <v>27</v>
      </c>
      <c r="C20" s="13" t="s">
        <v>88</v>
      </c>
      <c r="D20" s="11">
        <v>0</v>
      </c>
      <c r="E20" s="12">
        <v>35392.199999999997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51">
        <v>13595.9</v>
      </c>
      <c r="AE20" s="51"/>
      <c r="AF20" s="51"/>
      <c r="AG20" s="51"/>
      <c r="AH20" s="51"/>
      <c r="AI20" s="51"/>
      <c r="AJ20" s="52">
        <v>21796.3</v>
      </c>
      <c r="AK20" s="52"/>
      <c r="AL20" s="11"/>
      <c r="AM20" s="12">
        <f t="shared" si="7"/>
        <v>0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2">
        <f t="shared" si="8"/>
        <v>0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51"/>
      <c r="CU20" s="51"/>
      <c r="CV20" s="51"/>
      <c r="CW20" s="51"/>
      <c r="CX20" s="51"/>
      <c r="CY20" s="51"/>
      <c r="CZ20" s="51"/>
      <c r="DA20" s="11"/>
      <c r="DB20" s="11"/>
      <c r="DC20" s="12">
        <f t="shared" si="9"/>
        <v>0</v>
      </c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51"/>
      <c r="EC20" s="51"/>
      <c r="ED20" s="51"/>
      <c r="EE20" s="51"/>
      <c r="EF20" s="51"/>
      <c r="EG20" s="51"/>
      <c r="EH20" s="51"/>
      <c r="EI20" s="11"/>
      <c r="EJ20" s="11"/>
      <c r="EK20" s="12">
        <f t="shared" si="10"/>
        <v>0</v>
      </c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51"/>
      <c r="FK20" s="51"/>
      <c r="FL20" s="51"/>
      <c r="FM20" s="51"/>
      <c r="FN20" s="51"/>
      <c r="FO20" s="51"/>
      <c r="FP20" s="51"/>
      <c r="FQ20" s="11"/>
      <c r="FR20" s="11"/>
    </row>
    <row r="21" spans="1:174" s="79" customFormat="1" ht="36">
      <c r="A21" s="80"/>
      <c r="B21" s="76">
        <v>12011</v>
      </c>
      <c r="C21" s="77" t="s">
        <v>73</v>
      </c>
      <c r="D21" s="51">
        <v>1</v>
      </c>
      <c r="E21" s="12">
        <f t="shared" si="6"/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2">
        <f>havelvac5!G20</f>
        <v>0</v>
      </c>
      <c r="AB21" s="52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12">
        <f t="shared" si="7"/>
        <v>83558.899999999994</v>
      </c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>
        <v>83558.899999999994</v>
      </c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12">
        <f t="shared" ref="BU21" si="14">SUM(BV21:DB21)</f>
        <v>150000</v>
      </c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>
        <v>150000</v>
      </c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12">
        <f t="shared" ref="DC21" si="15">SUM(DD21:EJ21)</f>
        <v>150000</v>
      </c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>
        <v>150000</v>
      </c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12">
        <f t="shared" ref="EK21" si="16">SUM(EL21:FR21)</f>
        <v>150000</v>
      </c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>
        <v>150000</v>
      </c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</row>
    <row r="22" spans="1:174" ht="36">
      <c r="A22" s="42"/>
      <c r="B22" s="10">
        <v>12013</v>
      </c>
      <c r="C22" s="13" t="s">
        <v>72</v>
      </c>
      <c r="D22" s="11"/>
      <c r="E22" s="12">
        <f t="shared" si="6"/>
        <v>413047.26199999999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47">
        <f>havelvac5!G21</f>
        <v>413047.26199999999</v>
      </c>
      <c r="AK22" s="47"/>
      <c r="AL22" s="11"/>
      <c r="AM22" s="12">
        <f t="shared" ref="AM22:AM25" si="17">SUM(AN22:BT22)</f>
        <v>516960.9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>
        <v>516960.9</v>
      </c>
      <c r="BS22" s="11"/>
      <c r="BT22" s="11"/>
      <c r="BU22" s="12">
        <f t="shared" si="8"/>
        <v>0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>
        <f>havelvac5!I21</f>
        <v>0</v>
      </c>
      <c r="DA22" s="11"/>
      <c r="DB22" s="11"/>
      <c r="DC22" s="12">
        <f t="shared" si="9"/>
        <v>0</v>
      </c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>
        <f>havelvac5!AQ21</f>
        <v>0</v>
      </c>
      <c r="EI22" s="11"/>
      <c r="EJ22" s="11"/>
      <c r="EK22" s="12">
        <f t="shared" si="10"/>
        <v>0</v>
      </c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>
        <f>havelvac5!BY21</f>
        <v>0</v>
      </c>
      <c r="FQ22" s="11"/>
      <c r="FR22" s="11"/>
    </row>
    <row r="23" spans="1:174" ht="96">
      <c r="B23" s="10">
        <v>12014</v>
      </c>
      <c r="C23" s="53" t="s">
        <v>100</v>
      </c>
      <c r="E23" s="12">
        <v>27929.5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1">
        <f>E23</f>
        <v>27929.5</v>
      </c>
      <c r="AE23" s="60"/>
      <c r="AF23" s="60"/>
      <c r="AG23" s="60"/>
      <c r="AH23" s="60"/>
      <c r="AI23" s="60"/>
      <c r="AJ23" s="60"/>
      <c r="AK23" s="60"/>
      <c r="AL23" s="60"/>
      <c r="AM23" s="12">
        <f t="shared" si="17"/>
        <v>0</v>
      </c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12">
        <f t="shared" si="8"/>
        <v>0</v>
      </c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12">
        <f t="shared" si="9"/>
        <v>0</v>
      </c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12">
        <f t="shared" si="10"/>
        <v>0</v>
      </c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</row>
    <row r="24" spans="1:174" ht="84">
      <c r="B24" s="10">
        <v>12015</v>
      </c>
      <c r="C24" s="53" t="s">
        <v>101</v>
      </c>
      <c r="E24" s="12">
        <v>181535.4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1">
        <f>E24</f>
        <v>181535.4</v>
      </c>
      <c r="AE24" s="60"/>
      <c r="AF24" s="60"/>
      <c r="AG24" s="60"/>
      <c r="AH24" s="60"/>
      <c r="AI24" s="60"/>
      <c r="AJ24" s="60"/>
      <c r="AK24" s="60"/>
      <c r="AL24" s="60"/>
      <c r="AM24" s="12">
        <f t="shared" si="17"/>
        <v>0</v>
      </c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12">
        <f t="shared" si="8"/>
        <v>0</v>
      </c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12">
        <f t="shared" si="9"/>
        <v>0</v>
      </c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12">
        <f t="shared" si="10"/>
        <v>0</v>
      </c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</row>
    <row r="25" spans="1:174" ht="72">
      <c r="B25" s="10">
        <v>12016</v>
      </c>
      <c r="C25" s="13" t="s">
        <v>102</v>
      </c>
      <c r="E25" s="12">
        <v>62.1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1">
        <f>E25</f>
        <v>62.1</v>
      </c>
      <c r="AE25" s="60"/>
      <c r="AF25" s="60"/>
      <c r="AG25" s="60"/>
      <c r="AH25" s="60"/>
      <c r="AI25" s="60"/>
      <c r="AJ25" s="60"/>
      <c r="AK25" s="60"/>
      <c r="AL25" s="60"/>
      <c r="AM25" s="12">
        <f t="shared" si="17"/>
        <v>0</v>
      </c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12">
        <f t="shared" si="8"/>
        <v>0</v>
      </c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1"/>
      <c r="CX25" s="61"/>
      <c r="CY25" s="60"/>
      <c r="CZ25" s="60"/>
      <c r="DA25" s="60"/>
      <c r="DB25" s="60"/>
      <c r="DC25" s="12">
        <f t="shared" si="9"/>
        <v>0</v>
      </c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1"/>
      <c r="EF25" s="61"/>
      <c r="EG25" s="60"/>
      <c r="EH25" s="60"/>
      <c r="EI25" s="60"/>
      <c r="EJ25" s="60"/>
      <c r="EK25" s="12">
        <f t="shared" si="10"/>
        <v>0</v>
      </c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1"/>
      <c r="FN25" s="61"/>
      <c r="FO25" s="60"/>
      <c r="FP25" s="60"/>
      <c r="FQ25" s="60"/>
      <c r="FR25" s="60"/>
    </row>
  </sheetData>
  <mergeCells count="12">
    <mergeCell ref="AM3:BT3"/>
    <mergeCell ref="A3:B5"/>
    <mergeCell ref="C3:C5"/>
    <mergeCell ref="AM4:AM5"/>
    <mergeCell ref="E4:E5"/>
    <mergeCell ref="E3:AL3"/>
    <mergeCell ref="BU3:DB3"/>
    <mergeCell ref="BU4:BU5"/>
    <mergeCell ref="DC3:EJ3"/>
    <mergeCell ref="DC4:DC5"/>
    <mergeCell ref="EK3:FR3"/>
    <mergeCell ref="EK4:EK5"/>
  </mergeCells>
  <dataValidations count="1">
    <dataValidation type="decimal" operator="greaterThanOrEqual" allowBlank="1" showInputMessage="1" showErrorMessage="1" sqref="Q7:Q9">
      <formula1>0</formula1>
    </dataValidation>
  </dataValidations>
  <pageMargins left="0.7" right="0.7" top="0.75" bottom="0.75" header="0.3" footer="0.3"/>
  <pageSetup paperSize="9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opLeftCell="B1" zoomScale="148" zoomScaleNormal="148" workbookViewId="0">
      <selection activeCell="I17" sqref="I17"/>
    </sheetView>
  </sheetViews>
  <sheetFormatPr defaultColWidth="9.140625" defaultRowHeight="14.25"/>
  <cols>
    <col min="1" max="1" width="6.42578125" style="15" customWidth="1"/>
    <col min="2" max="2" width="8.5703125" style="16" customWidth="1"/>
    <col min="3" max="3" width="68.7109375" style="17" customWidth="1"/>
    <col min="4" max="6" width="9.140625" style="18"/>
    <col min="7" max="7" width="11.28515625" style="54" customWidth="1"/>
    <col min="8" max="8" width="13.7109375" style="18" customWidth="1"/>
    <col min="9" max="9" width="13.5703125" style="18" customWidth="1"/>
    <col min="10" max="10" width="12.140625" style="18" customWidth="1"/>
    <col min="11" max="11" width="13.7109375" style="18" customWidth="1"/>
    <col min="12" max="16384" width="9.140625" style="18"/>
  </cols>
  <sheetData>
    <row r="2" spans="1:11" ht="15">
      <c r="A2" s="88" t="s">
        <v>81</v>
      </c>
      <c r="B2" s="88"/>
      <c r="C2" s="88"/>
      <c r="D2" s="88"/>
      <c r="E2" s="88"/>
      <c r="F2" s="88"/>
      <c r="G2" s="88"/>
      <c r="H2" s="88"/>
      <c r="I2" s="88"/>
    </row>
    <row r="3" spans="1:11" ht="15">
      <c r="A3" s="19"/>
      <c r="B3" s="20"/>
      <c r="I3" s="66"/>
      <c r="J3" s="66"/>
      <c r="K3" s="66"/>
    </row>
    <row r="4" spans="1:11" ht="27.75" customHeight="1">
      <c r="A4" s="89" t="s">
        <v>0</v>
      </c>
      <c r="B4" s="89"/>
      <c r="C4" s="90" t="s">
        <v>1</v>
      </c>
      <c r="D4" s="92" t="s">
        <v>7</v>
      </c>
      <c r="E4" s="92"/>
      <c r="F4" s="92"/>
      <c r="G4" s="93" t="s">
        <v>99</v>
      </c>
      <c r="H4" s="86" t="s">
        <v>103</v>
      </c>
      <c r="I4" s="86" t="s">
        <v>84</v>
      </c>
      <c r="J4" s="86" t="s">
        <v>91</v>
      </c>
      <c r="K4" s="86" t="s">
        <v>98</v>
      </c>
    </row>
    <row r="5" spans="1:11">
      <c r="A5" s="89"/>
      <c r="B5" s="89"/>
      <c r="C5" s="91"/>
      <c r="D5" s="49" t="s">
        <v>4</v>
      </c>
      <c r="E5" s="49" t="s">
        <v>5</v>
      </c>
      <c r="F5" s="49" t="s">
        <v>6</v>
      </c>
      <c r="G5" s="94"/>
      <c r="H5" s="87"/>
      <c r="I5" s="87"/>
      <c r="J5" s="87"/>
      <c r="K5" s="87"/>
    </row>
    <row r="6" spans="1:11">
      <c r="A6" s="83">
        <v>1088</v>
      </c>
      <c r="B6" s="84"/>
      <c r="C6" s="21" t="s">
        <v>92</v>
      </c>
      <c r="D6" s="22" t="s">
        <v>93</v>
      </c>
      <c r="E6" s="22" t="s">
        <v>93</v>
      </c>
      <c r="F6" s="22" t="s">
        <v>93</v>
      </c>
      <c r="G6" s="55">
        <f>SUM(G7:G24)</f>
        <v>1627001.1810000001</v>
      </c>
      <c r="H6" s="23">
        <f t="shared" ref="H6:K6" si="0">SUM(H7:H21)</f>
        <v>1564345.6</v>
      </c>
      <c r="I6" s="23">
        <f t="shared" si="0"/>
        <v>1536073.1245185945</v>
      </c>
      <c r="J6" s="23">
        <f t="shared" si="0"/>
        <v>1536073.1245185945</v>
      </c>
      <c r="K6" s="23">
        <f t="shared" si="0"/>
        <v>1536073.1245185945</v>
      </c>
    </row>
    <row r="7" spans="1:11" ht="36">
      <c r="A7" s="85"/>
      <c r="B7" s="10" t="s">
        <v>18</v>
      </c>
      <c r="C7" s="13" t="s">
        <v>94</v>
      </c>
      <c r="D7" s="24">
        <v>10</v>
      </c>
      <c r="E7" s="24" t="s">
        <v>60</v>
      </c>
      <c r="F7" s="24" t="s">
        <v>59</v>
      </c>
      <c r="G7" s="56">
        <v>40520.733999999997</v>
      </c>
      <c r="H7" s="58">
        <v>40276.300000000003</v>
      </c>
      <c r="I7" s="67">
        <v>59312.5</v>
      </c>
      <c r="J7" s="67">
        <v>59312.5</v>
      </c>
      <c r="K7" s="67">
        <v>59312.5</v>
      </c>
    </row>
    <row r="8" spans="1:11" ht="36">
      <c r="A8" s="85"/>
      <c r="B8" s="10">
        <v>11004</v>
      </c>
      <c r="C8" s="13" t="s">
        <v>10</v>
      </c>
      <c r="D8" s="24">
        <v>10</v>
      </c>
      <c r="E8" s="24" t="s">
        <v>60</v>
      </c>
      <c r="F8" s="24" t="s">
        <v>59</v>
      </c>
      <c r="G8" s="56">
        <v>1651.9580000000001</v>
      </c>
      <c r="H8" s="58">
        <v>5938.3</v>
      </c>
      <c r="I8" s="67">
        <v>30000</v>
      </c>
      <c r="J8" s="67">
        <v>30000</v>
      </c>
      <c r="K8" s="67">
        <v>30000</v>
      </c>
    </row>
    <row r="9" spans="1:11">
      <c r="A9" s="85"/>
      <c r="B9" s="10">
        <v>11006</v>
      </c>
      <c r="C9" s="13" t="s">
        <v>74</v>
      </c>
      <c r="D9" s="24">
        <v>10</v>
      </c>
      <c r="E9" s="25" t="s">
        <v>77</v>
      </c>
      <c r="F9" s="25" t="s">
        <v>78</v>
      </c>
      <c r="G9" s="56">
        <v>0</v>
      </c>
      <c r="H9" s="46">
        <v>68.3</v>
      </c>
      <c r="I9" s="68">
        <v>1500</v>
      </c>
      <c r="J9" s="68">
        <v>1500</v>
      </c>
      <c r="K9" s="68">
        <v>1500</v>
      </c>
    </row>
    <row r="10" spans="1:11" ht="33" customHeight="1">
      <c r="A10" s="85"/>
      <c r="B10" s="10">
        <v>11007</v>
      </c>
      <c r="C10" s="13" t="s">
        <v>85</v>
      </c>
      <c r="D10" s="24">
        <v>10</v>
      </c>
      <c r="E10" s="24" t="s">
        <v>60</v>
      </c>
      <c r="F10" s="24" t="s">
        <v>59</v>
      </c>
      <c r="G10" s="56">
        <v>2564.1</v>
      </c>
      <c r="H10" s="46">
        <v>0</v>
      </c>
      <c r="I10" s="68"/>
      <c r="J10" s="68"/>
      <c r="K10" s="68"/>
    </row>
    <row r="11" spans="1:11" ht="24">
      <c r="A11" s="85"/>
      <c r="B11" s="10" t="s">
        <v>19</v>
      </c>
      <c r="C11" s="13" t="s">
        <v>11</v>
      </c>
      <c r="D11" s="24">
        <v>10</v>
      </c>
      <c r="E11" s="24" t="s">
        <v>60</v>
      </c>
      <c r="F11" s="24" t="s">
        <v>59</v>
      </c>
      <c r="G11" s="56">
        <v>3442.6610000000001</v>
      </c>
      <c r="H11" s="58">
        <v>33823.800000000003</v>
      </c>
      <c r="I11" s="67">
        <v>182250</v>
      </c>
      <c r="J11" s="67">
        <v>182250</v>
      </c>
      <c r="K11" s="67">
        <v>182250</v>
      </c>
    </row>
    <row r="12" spans="1:11" ht="72">
      <c r="A12" s="85"/>
      <c r="B12" s="10" t="s">
        <v>20</v>
      </c>
      <c r="C12" s="13" t="s">
        <v>90</v>
      </c>
      <c r="D12" s="24">
        <v>10</v>
      </c>
      <c r="E12" s="24" t="s">
        <v>60</v>
      </c>
      <c r="F12" s="24" t="s">
        <v>59</v>
      </c>
      <c r="G12" s="56">
        <v>13592.45</v>
      </c>
      <c r="H12" s="46">
        <v>14039.9</v>
      </c>
      <c r="I12" s="68">
        <v>69768</v>
      </c>
      <c r="J12" s="68">
        <v>69768</v>
      </c>
      <c r="K12" s="68">
        <v>69768</v>
      </c>
    </row>
    <row r="13" spans="1:11" ht="24">
      <c r="A13" s="85"/>
      <c r="B13" s="10" t="s">
        <v>21</v>
      </c>
      <c r="C13" s="13" t="s">
        <v>12</v>
      </c>
      <c r="D13" s="24">
        <v>10</v>
      </c>
      <c r="E13" s="24" t="s">
        <v>60</v>
      </c>
      <c r="F13" s="24" t="s">
        <v>59</v>
      </c>
      <c r="G13" s="56">
        <v>9025.1200000000008</v>
      </c>
      <c r="H13" s="46">
        <v>920</v>
      </c>
      <c r="I13" s="68"/>
      <c r="J13" s="68"/>
      <c r="K13" s="68"/>
    </row>
    <row r="14" spans="1:11" ht="24">
      <c r="A14" s="85"/>
      <c r="B14" s="10" t="s">
        <v>22</v>
      </c>
      <c r="C14" s="13" t="s">
        <v>13</v>
      </c>
      <c r="D14" s="24">
        <v>10</v>
      </c>
      <c r="E14" s="24" t="s">
        <v>60</v>
      </c>
      <c r="F14" s="24" t="s">
        <v>59</v>
      </c>
      <c r="G14" s="56">
        <v>139000.70000000001</v>
      </c>
      <c r="H14" s="46">
        <v>148056.9</v>
      </c>
      <c r="I14" s="68">
        <v>181541.15803814714</v>
      </c>
      <c r="J14" s="68">
        <v>181541.15803814714</v>
      </c>
      <c r="K14" s="68">
        <v>181541.15803814714</v>
      </c>
    </row>
    <row r="15" spans="1:11" ht="24">
      <c r="A15" s="85"/>
      <c r="B15" s="10" t="s">
        <v>23</v>
      </c>
      <c r="C15" s="13" t="s">
        <v>14</v>
      </c>
      <c r="D15" s="24">
        <v>10</v>
      </c>
      <c r="E15" s="24" t="s">
        <v>60</v>
      </c>
      <c r="F15" s="24" t="s">
        <v>59</v>
      </c>
      <c r="G15" s="56">
        <v>69877.03</v>
      </c>
      <c r="H15" s="46">
        <v>102407.7</v>
      </c>
      <c r="I15" s="68">
        <v>215000</v>
      </c>
      <c r="J15" s="68">
        <v>215000</v>
      </c>
      <c r="K15" s="68">
        <v>215000</v>
      </c>
    </row>
    <row r="16" spans="1:11" ht="24">
      <c r="A16" s="85"/>
      <c r="B16" s="10" t="s">
        <v>24</v>
      </c>
      <c r="C16" s="13" t="s">
        <v>15</v>
      </c>
      <c r="D16" s="24">
        <v>10</v>
      </c>
      <c r="E16" s="24" t="s">
        <v>60</v>
      </c>
      <c r="F16" s="24" t="s">
        <v>59</v>
      </c>
      <c r="G16" s="56">
        <v>174977.7</v>
      </c>
      <c r="H16" s="37">
        <v>180681.5</v>
      </c>
      <c r="I16" s="68">
        <v>580401.46648044733</v>
      </c>
      <c r="J16" s="68">
        <v>580401.46648044733</v>
      </c>
      <c r="K16" s="68">
        <v>580401.46648044733</v>
      </c>
    </row>
    <row r="17" spans="1:11" ht="36">
      <c r="A17" s="85"/>
      <c r="B17" s="10" t="s">
        <v>25</v>
      </c>
      <c r="C17" s="13" t="s">
        <v>95</v>
      </c>
      <c r="D17" s="24">
        <v>10</v>
      </c>
      <c r="E17" s="24" t="s">
        <v>60</v>
      </c>
      <c r="F17" s="24" t="s">
        <v>59</v>
      </c>
      <c r="G17" s="56">
        <v>39166.425000000003</v>
      </c>
      <c r="H17" s="58">
        <v>44285.1</v>
      </c>
      <c r="I17" s="67">
        <v>66300</v>
      </c>
      <c r="J17" s="67">
        <v>66300</v>
      </c>
      <c r="K17" s="67">
        <v>66300</v>
      </c>
    </row>
    <row r="18" spans="1:11" ht="48">
      <c r="A18" s="85"/>
      <c r="B18" s="10" t="s">
        <v>26</v>
      </c>
      <c r="C18" s="13" t="s">
        <v>17</v>
      </c>
      <c r="D18" s="24">
        <v>10</v>
      </c>
      <c r="E18" s="24" t="s">
        <v>60</v>
      </c>
      <c r="F18" s="24" t="s">
        <v>59</v>
      </c>
      <c r="G18" s="56">
        <v>475215.83899999998</v>
      </c>
      <c r="H18" s="46">
        <v>393328</v>
      </c>
      <c r="I18" s="68"/>
      <c r="J18" s="68"/>
      <c r="K18" s="68"/>
    </row>
    <row r="19" spans="1:11" ht="24">
      <c r="A19" s="85"/>
      <c r="B19" s="10" t="s">
        <v>27</v>
      </c>
      <c r="C19" s="13" t="s">
        <v>89</v>
      </c>
      <c r="D19" s="24">
        <v>10</v>
      </c>
      <c r="E19" s="24" t="s">
        <v>60</v>
      </c>
      <c r="F19" s="24" t="s">
        <v>59</v>
      </c>
      <c r="G19" s="56">
        <v>35392.239999999998</v>
      </c>
      <c r="H19" s="46"/>
      <c r="I19" s="68"/>
      <c r="J19" s="68"/>
      <c r="K19" s="68"/>
    </row>
    <row r="20" spans="1:11" ht="24">
      <c r="A20" s="85"/>
      <c r="B20" s="10">
        <v>12011</v>
      </c>
      <c r="C20" s="13" t="s">
        <v>73</v>
      </c>
      <c r="D20" s="24">
        <v>10</v>
      </c>
      <c r="E20" s="24" t="s">
        <v>60</v>
      </c>
      <c r="F20" s="24" t="s">
        <v>59</v>
      </c>
      <c r="G20" s="56"/>
      <c r="H20" s="46">
        <v>83558.899999999994</v>
      </c>
      <c r="I20" s="68">
        <v>150000</v>
      </c>
      <c r="J20" s="68">
        <v>150000</v>
      </c>
      <c r="K20" s="68">
        <v>150000</v>
      </c>
    </row>
    <row r="21" spans="1:11" ht="24">
      <c r="A21" s="85"/>
      <c r="B21" s="10">
        <v>12013</v>
      </c>
      <c r="C21" s="13" t="s">
        <v>72</v>
      </c>
      <c r="D21" s="24">
        <v>10</v>
      </c>
      <c r="E21" s="24" t="s">
        <v>60</v>
      </c>
      <c r="F21" s="24" t="s">
        <v>59</v>
      </c>
      <c r="G21" s="56">
        <v>413047.26199999999</v>
      </c>
      <c r="H21" s="46">
        <v>516960.9</v>
      </c>
      <c r="I21" s="46"/>
      <c r="J21" s="46"/>
      <c r="K21" s="46"/>
    </row>
    <row r="22" spans="1:11" ht="72">
      <c r="B22" s="10">
        <v>12014</v>
      </c>
      <c r="C22" s="53" t="s">
        <v>100</v>
      </c>
      <c r="D22" s="24">
        <v>10</v>
      </c>
      <c r="E22" s="24" t="s">
        <v>60</v>
      </c>
      <c r="F22" s="24" t="s">
        <v>59</v>
      </c>
      <c r="G22" s="56">
        <v>27929.5</v>
      </c>
      <c r="H22" s="46"/>
      <c r="I22" s="46"/>
      <c r="J22" s="46"/>
      <c r="K22" s="46"/>
    </row>
    <row r="23" spans="1:11" ht="60">
      <c r="B23" s="10">
        <v>12015</v>
      </c>
      <c r="C23" s="53" t="s">
        <v>101</v>
      </c>
      <c r="D23" s="24">
        <v>10</v>
      </c>
      <c r="E23" s="24" t="s">
        <v>60</v>
      </c>
      <c r="F23" s="24" t="s">
        <v>59</v>
      </c>
      <c r="G23" s="56">
        <v>181535.37899999999</v>
      </c>
      <c r="H23" s="46"/>
      <c r="I23" s="46"/>
      <c r="J23" s="46"/>
      <c r="K23" s="46"/>
    </row>
    <row r="24" spans="1:11" ht="48">
      <c r="B24" s="10">
        <v>12015</v>
      </c>
      <c r="C24" s="13" t="s">
        <v>102</v>
      </c>
      <c r="D24" s="24">
        <v>10</v>
      </c>
      <c r="E24" s="24" t="s">
        <v>60</v>
      </c>
      <c r="F24" s="24" t="s">
        <v>59</v>
      </c>
      <c r="G24" s="56">
        <v>62.082999999999998</v>
      </c>
      <c r="H24" s="46"/>
      <c r="I24" s="46"/>
      <c r="J24" s="46"/>
      <c r="K24" s="46"/>
    </row>
    <row r="25" spans="1:11">
      <c r="B25" s="59"/>
    </row>
  </sheetData>
  <mergeCells count="11">
    <mergeCell ref="A6:B6"/>
    <mergeCell ref="A7:A21"/>
    <mergeCell ref="J4:J5"/>
    <mergeCell ref="K4:K5"/>
    <mergeCell ref="A2:I2"/>
    <mergeCell ref="A4:B5"/>
    <mergeCell ref="C4:C5"/>
    <mergeCell ref="D4:F4"/>
    <mergeCell ref="G4:G5"/>
    <mergeCell ref="H4:H5"/>
    <mergeCell ref="I4:I5"/>
  </mergeCells>
  <pageMargins left="0" right="0" top="0" bottom="0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26"/>
  <sheetViews>
    <sheetView tabSelected="1" topLeftCell="AP1" zoomScale="130" zoomScaleNormal="130" workbookViewId="0">
      <pane ySplit="2970" activePane="bottomLeft"/>
      <selection sqref="A1:XFD1048576"/>
      <selection pane="bottomLeft" activeCell="AB7" sqref="AB7"/>
    </sheetView>
  </sheetViews>
  <sheetFormatPr defaultColWidth="9.140625" defaultRowHeight="10.5"/>
  <cols>
    <col min="1" max="1" width="5.28515625" style="26" customWidth="1"/>
    <col min="2" max="2" width="7.28515625" style="26" customWidth="1"/>
    <col min="3" max="3" width="54" style="27" customWidth="1"/>
    <col min="4" max="4" width="10.140625" style="27" customWidth="1"/>
    <col min="5" max="5" width="10.28515625" style="27" customWidth="1"/>
    <col min="6" max="6" width="7.28515625" style="27" customWidth="1"/>
    <col min="7" max="7" width="7.5703125" style="27" customWidth="1"/>
    <col min="8" max="9" width="8" style="27" customWidth="1"/>
    <col min="10" max="10" width="7.7109375" style="27" customWidth="1"/>
    <col min="11" max="12" width="7.28515625" style="27" customWidth="1"/>
    <col min="13" max="13" width="7.85546875" style="27" customWidth="1"/>
    <col min="14" max="14" width="7.42578125" style="27" customWidth="1"/>
    <col min="15" max="15" width="7.28515625" style="27" customWidth="1"/>
    <col min="16" max="16" width="11" style="27" bestFit="1" customWidth="1"/>
    <col min="17" max="17" width="10.5703125" style="27" bestFit="1" customWidth="1"/>
    <col min="18" max="18" width="8.7109375" style="27" customWidth="1"/>
    <col min="19" max="19" width="8.28515625" style="27" bestFit="1" customWidth="1"/>
    <col min="20" max="20" width="9.28515625" style="27" customWidth="1"/>
    <col min="21" max="21" width="9" style="27" bestFit="1" customWidth="1"/>
    <col min="22" max="22" width="11.28515625" style="27" bestFit="1" customWidth="1"/>
    <col min="23" max="23" width="11.140625" style="27" bestFit="1" customWidth="1"/>
    <col min="24" max="24" width="12.28515625" style="27" bestFit="1" customWidth="1"/>
    <col min="25" max="25" width="9.85546875" style="27" bestFit="1" customWidth="1"/>
    <col min="26" max="26" width="9.28515625" style="27" bestFit="1" customWidth="1"/>
    <col min="27" max="27" width="8.140625" style="27" customWidth="1"/>
    <col min="28" max="28" width="12.42578125" style="27" customWidth="1"/>
    <col min="29" max="29" width="11.85546875" style="27" customWidth="1"/>
    <col min="30" max="30" width="8.140625" style="27" customWidth="1"/>
    <col min="31" max="31" width="8.28515625" style="27" bestFit="1" customWidth="1"/>
    <col min="32" max="32" width="7" style="27" bestFit="1" customWidth="1"/>
    <col min="33" max="33" width="9" style="27" bestFit="1" customWidth="1"/>
    <col min="34" max="34" width="9.140625" style="27" bestFit="1" customWidth="1"/>
    <col min="35" max="35" width="7.85546875" style="27" customWidth="1"/>
    <col min="36" max="36" width="10" style="27" bestFit="1" customWidth="1"/>
    <col min="37" max="37" width="8.7109375" style="27" customWidth="1"/>
    <col min="38" max="38" width="8.28515625" style="27" bestFit="1" customWidth="1"/>
    <col min="39" max="39" width="6.5703125" style="27" bestFit="1" customWidth="1"/>
    <col min="40" max="16384" width="9.140625" style="27"/>
  </cols>
  <sheetData>
    <row r="2" spans="1:63">
      <c r="B2" s="27"/>
      <c r="C2" s="28" t="s">
        <v>3</v>
      </c>
      <c r="E2" s="29"/>
      <c r="Q2" s="29"/>
    </row>
    <row r="3" spans="1:63">
      <c r="A3" s="28"/>
    </row>
    <row r="4" spans="1:63" ht="15.75" customHeight="1">
      <c r="A4" s="89" t="s">
        <v>0</v>
      </c>
      <c r="B4" s="89"/>
      <c r="C4" s="89" t="s">
        <v>1</v>
      </c>
      <c r="D4" s="89" t="s">
        <v>105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 t="s">
        <v>104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 t="s">
        <v>96</v>
      </c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 t="s">
        <v>97</v>
      </c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 t="s">
        <v>106</v>
      </c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</row>
    <row r="5" spans="1:63" ht="55.5" customHeight="1">
      <c r="A5" s="89"/>
      <c r="B5" s="89"/>
      <c r="C5" s="89"/>
      <c r="D5" s="30" t="s">
        <v>2</v>
      </c>
      <c r="E5" s="31" t="s">
        <v>61</v>
      </c>
      <c r="F5" s="31" t="s">
        <v>62</v>
      </c>
      <c r="G5" s="31" t="s">
        <v>63</v>
      </c>
      <c r="H5" s="31" t="s">
        <v>64</v>
      </c>
      <c r="I5" s="31" t="s">
        <v>65</v>
      </c>
      <c r="J5" s="31" t="s">
        <v>66</v>
      </c>
      <c r="K5" s="31" t="s">
        <v>67</v>
      </c>
      <c r="L5" s="31" t="s">
        <v>68</v>
      </c>
      <c r="M5" s="31" t="s">
        <v>69</v>
      </c>
      <c r="N5" s="31" t="s">
        <v>70</v>
      </c>
      <c r="O5" s="31" t="s">
        <v>71</v>
      </c>
      <c r="P5" s="30" t="s">
        <v>2</v>
      </c>
      <c r="Q5" s="31" t="s">
        <v>61</v>
      </c>
      <c r="R5" s="31" t="s">
        <v>62</v>
      </c>
      <c r="S5" s="31" t="s">
        <v>63</v>
      </c>
      <c r="T5" s="31" t="s">
        <v>64</v>
      </c>
      <c r="U5" s="31" t="s">
        <v>65</v>
      </c>
      <c r="V5" s="31" t="s">
        <v>66</v>
      </c>
      <c r="W5" s="31" t="s">
        <v>67</v>
      </c>
      <c r="X5" s="31" t="s">
        <v>68</v>
      </c>
      <c r="Y5" s="31" t="s">
        <v>69</v>
      </c>
      <c r="Z5" s="31" t="s">
        <v>70</v>
      </c>
      <c r="AA5" s="31" t="s">
        <v>71</v>
      </c>
      <c r="AB5" s="30" t="s">
        <v>2</v>
      </c>
      <c r="AC5" s="31" t="s">
        <v>61</v>
      </c>
      <c r="AD5" s="31" t="s">
        <v>62</v>
      </c>
      <c r="AE5" s="31" t="s">
        <v>63</v>
      </c>
      <c r="AF5" s="31" t="s">
        <v>64</v>
      </c>
      <c r="AG5" s="31" t="s">
        <v>65</v>
      </c>
      <c r="AH5" s="31" t="s">
        <v>66</v>
      </c>
      <c r="AI5" s="31" t="s">
        <v>67</v>
      </c>
      <c r="AJ5" s="31" t="s">
        <v>68</v>
      </c>
      <c r="AK5" s="31" t="s">
        <v>69</v>
      </c>
      <c r="AL5" s="31" t="s">
        <v>70</v>
      </c>
      <c r="AM5" s="31" t="s">
        <v>71</v>
      </c>
      <c r="AN5" s="30" t="s">
        <v>2</v>
      </c>
      <c r="AO5" s="31" t="s">
        <v>61</v>
      </c>
      <c r="AP5" s="31" t="s">
        <v>62</v>
      </c>
      <c r="AQ5" s="31" t="s">
        <v>63</v>
      </c>
      <c r="AR5" s="31" t="s">
        <v>64</v>
      </c>
      <c r="AS5" s="31" t="s">
        <v>65</v>
      </c>
      <c r="AT5" s="31" t="s">
        <v>66</v>
      </c>
      <c r="AU5" s="31" t="s">
        <v>67</v>
      </c>
      <c r="AV5" s="31" t="s">
        <v>68</v>
      </c>
      <c r="AW5" s="31" t="s">
        <v>69</v>
      </c>
      <c r="AX5" s="31" t="s">
        <v>70</v>
      </c>
      <c r="AY5" s="31" t="s">
        <v>71</v>
      </c>
      <c r="AZ5" s="30" t="s">
        <v>2</v>
      </c>
      <c r="BA5" s="31" t="s">
        <v>61</v>
      </c>
      <c r="BB5" s="31" t="s">
        <v>62</v>
      </c>
      <c r="BC5" s="31" t="s">
        <v>63</v>
      </c>
      <c r="BD5" s="31" t="s">
        <v>64</v>
      </c>
      <c r="BE5" s="31" t="s">
        <v>65</v>
      </c>
      <c r="BF5" s="31" t="s">
        <v>66</v>
      </c>
      <c r="BG5" s="31" t="s">
        <v>67</v>
      </c>
      <c r="BH5" s="31" t="s">
        <v>68</v>
      </c>
      <c r="BI5" s="31" t="s">
        <v>69</v>
      </c>
      <c r="BJ5" s="31" t="s">
        <v>70</v>
      </c>
      <c r="BK5" s="31" t="s">
        <v>71</v>
      </c>
    </row>
    <row r="6" spans="1:63" ht="15.75" customHeight="1">
      <c r="A6" s="32">
        <f>havelvac4!A6</f>
        <v>1088</v>
      </c>
      <c r="B6" s="33"/>
      <c r="C6" s="34" t="str">
        <f>havelvac4!C6</f>
        <v>Զբաղվածության ծրագիր</v>
      </c>
      <c r="D6" s="30">
        <f>SUM(D7:D25)</f>
        <v>1627001.1810000001</v>
      </c>
      <c r="E6" s="30">
        <f>SUM(E7:E25)</f>
        <v>271387.13099999999</v>
      </c>
      <c r="F6" s="30">
        <f t="shared" ref="F6:O6" si="0">SUM(F7:F25)</f>
        <v>128509.91</v>
      </c>
      <c r="G6" s="30">
        <f t="shared" si="0"/>
        <v>125821.004</v>
      </c>
      <c r="H6" s="30">
        <f t="shared" si="0"/>
        <v>139407.78400000001</v>
      </c>
      <c r="I6" s="30">
        <f t="shared" si="0"/>
        <v>113830.18000000001</v>
      </c>
      <c r="J6" s="30">
        <f t="shared" si="0"/>
        <v>153191.53700000001</v>
      </c>
      <c r="K6" s="30">
        <f t="shared" si="0"/>
        <v>127005.037</v>
      </c>
      <c r="L6" s="30">
        <f t="shared" si="0"/>
        <v>167736.34299999999</v>
      </c>
      <c r="M6" s="30">
        <f t="shared" si="0"/>
        <v>146131.095</v>
      </c>
      <c r="N6" s="30">
        <f t="shared" si="0"/>
        <v>132764.40700000001</v>
      </c>
      <c r="O6" s="30">
        <f t="shared" si="0"/>
        <v>121216.753</v>
      </c>
      <c r="P6" s="30">
        <f t="shared" ref="P6:BK6" si="1">SUM(P7:P22)</f>
        <v>1564345.6</v>
      </c>
      <c r="Q6" s="30">
        <f t="shared" si="1"/>
        <v>161161.47</v>
      </c>
      <c r="R6" s="30">
        <f t="shared" si="1"/>
        <v>124995.12999999999</v>
      </c>
      <c r="S6" s="30">
        <f t="shared" si="1"/>
        <v>123300.33000000002</v>
      </c>
      <c r="T6" s="30">
        <f t="shared" si="1"/>
        <v>152949.01999999999</v>
      </c>
      <c r="U6" s="30">
        <f t="shared" si="1"/>
        <v>105174.33</v>
      </c>
      <c r="V6" s="30">
        <f t="shared" si="1"/>
        <v>149831.94</v>
      </c>
      <c r="W6" s="30">
        <f t="shared" si="1"/>
        <v>132009.89000000001</v>
      </c>
      <c r="X6" s="30">
        <f t="shared" si="1"/>
        <v>160797.56</v>
      </c>
      <c r="Y6" s="30">
        <f t="shared" si="1"/>
        <v>205584.35</v>
      </c>
      <c r="Z6" s="30">
        <f>SUM(Z7:Z22)</f>
        <v>174155.78</v>
      </c>
      <c r="AA6" s="30">
        <f t="shared" si="1"/>
        <v>73465.819999999992</v>
      </c>
      <c r="AB6" s="30">
        <f t="shared" si="1"/>
        <v>1536073.1245185945</v>
      </c>
      <c r="AC6" s="30">
        <f t="shared" si="1"/>
        <v>0</v>
      </c>
      <c r="AD6" s="30">
        <f t="shared" si="1"/>
        <v>0</v>
      </c>
      <c r="AE6" s="30">
        <f t="shared" si="1"/>
        <v>0</v>
      </c>
      <c r="AF6" s="30">
        <f t="shared" si="1"/>
        <v>0</v>
      </c>
      <c r="AG6" s="30">
        <f t="shared" si="1"/>
        <v>0</v>
      </c>
      <c r="AH6" s="30">
        <f t="shared" si="1"/>
        <v>0</v>
      </c>
      <c r="AI6" s="30">
        <f t="shared" si="1"/>
        <v>0</v>
      </c>
      <c r="AJ6" s="30">
        <f t="shared" si="1"/>
        <v>0</v>
      </c>
      <c r="AK6" s="30">
        <f t="shared" si="1"/>
        <v>0</v>
      </c>
      <c r="AL6" s="30">
        <f t="shared" si="1"/>
        <v>0</v>
      </c>
      <c r="AM6" s="30">
        <f t="shared" si="1"/>
        <v>0</v>
      </c>
      <c r="AN6" s="30">
        <f t="shared" si="1"/>
        <v>1536073.1245185945</v>
      </c>
      <c r="AO6" s="30">
        <f t="shared" si="1"/>
        <v>0</v>
      </c>
      <c r="AP6" s="30">
        <f t="shared" si="1"/>
        <v>0</v>
      </c>
      <c r="AQ6" s="30">
        <f t="shared" si="1"/>
        <v>0</v>
      </c>
      <c r="AR6" s="30">
        <f t="shared" si="1"/>
        <v>0</v>
      </c>
      <c r="AS6" s="30">
        <f t="shared" si="1"/>
        <v>0</v>
      </c>
      <c r="AT6" s="30">
        <f t="shared" si="1"/>
        <v>0</v>
      </c>
      <c r="AU6" s="30">
        <f t="shared" si="1"/>
        <v>0</v>
      </c>
      <c r="AV6" s="30">
        <f t="shared" si="1"/>
        <v>0</v>
      </c>
      <c r="AW6" s="30">
        <f t="shared" si="1"/>
        <v>0</v>
      </c>
      <c r="AX6" s="30">
        <f t="shared" si="1"/>
        <v>0</v>
      </c>
      <c r="AY6" s="30">
        <f t="shared" si="1"/>
        <v>0</v>
      </c>
      <c r="AZ6" s="30">
        <f t="shared" si="1"/>
        <v>1536073.1245185945</v>
      </c>
      <c r="BA6" s="30">
        <f t="shared" si="1"/>
        <v>0</v>
      </c>
      <c r="BB6" s="30">
        <f t="shared" si="1"/>
        <v>0</v>
      </c>
      <c r="BC6" s="30">
        <f t="shared" si="1"/>
        <v>0</v>
      </c>
      <c r="BD6" s="30">
        <f t="shared" si="1"/>
        <v>0</v>
      </c>
      <c r="BE6" s="30">
        <f t="shared" si="1"/>
        <v>0</v>
      </c>
      <c r="BF6" s="30">
        <f t="shared" si="1"/>
        <v>0</v>
      </c>
      <c r="BG6" s="30">
        <f t="shared" si="1"/>
        <v>0</v>
      </c>
      <c r="BH6" s="30">
        <f t="shared" si="1"/>
        <v>0</v>
      </c>
      <c r="BI6" s="30">
        <f t="shared" si="1"/>
        <v>0</v>
      </c>
      <c r="BJ6" s="30">
        <f t="shared" si="1"/>
        <v>0</v>
      </c>
      <c r="BK6" s="30">
        <f t="shared" si="1"/>
        <v>0</v>
      </c>
    </row>
    <row r="7" spans="1:63" ht="42">
      <c r="A7" s="43"/>
      <c r="B7" s="69" t="s">
        <v>18</v>
      </c>
      <c r="C7" s="70" t="s">
        <v>8</v>
      </c>
      <c r="D7" s="30">
        <f>havelvac5!G7</f>
        <v>40520.733999999997</v>
      </c>
      <c r="E7" s="35">
        <v>40520.699999999997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30">
        <f>havelvac5!H7</f>
        <v>40276.300000000003</v>
      </c>
      <c r="Q7" s="40">
        <v>11414.71</v>
      </c>
      <c r="R7" s="38">
        <v>2041.66</v>
      </c>
      <c r="S7" s="38">
        <v>2784.08</v>
      </c>
      <c r="T7" s="38">
        <v>2876.88</v>
      </c>
      <c r="U7" s="38">
        <v>1670.45</v>
      </c>
      <c r="V7" s="38">
        <v>3804.9</v>
      </c>
      <c r="W7" s="38">
        <v>2134.46</v>
      </c>
      <c r="X7" s="38">
        <v>2412.87</v>
      </c>
      <c r="Y7" s="38">
        <v>5939.36</v>
      </c>
      <c r="Z7" s="38">
        <v>4083.31</v>
      </c>
      <c r="AA7" s="38">
        <v>1113.6300000000001</v>
      </c>
      <c r="AB7" s="30">
        <f>havelvac5!I7</f>
        <v>59312.5</v>
      </c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0">
        <f>havelvac5!J7</f>
        <v>59312.5</v>
      </c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0">
        <f>havelvac5!K7</f>
        <v>59312.5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</row>
    <row r="8" spans="1:63" ht="12">
      <c r="A8" s="44"/>
      <c r="B8" s="69">
        <v>11002</v>
      </c>
      <c r="C8" s="70" t="s">
        <v>9</v>
      </c>
      <c r="D8" s="30">
        <v>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0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0">
        <v>0</v>
      </c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0">
        <v>0</v>
      </c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0">
        <v>0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</row>
    <row r="9" spans="1:63" ht="48">
      <c r="A9" s="44"/>
      <c r="B9" s="69">
        <v>11004</v>
      </c>
      <c r="C9" s="72" t="s">
        <v>10</v>
      </c>
      <c r="D9" s="30">
        <f>havelvac5!G8</f>
        <v>1651.9580000000001</v>
      </c>
      <c r="E9" s="35">
        <v>1652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0">
        <f>havelvac5!H8</f>
        <v>5938.3</v>
      </c>
      <c r="Q9" s="39">
        <v>5938.3</v>
      </c>
      <c r="R9" s="39"/>
      <c r="S9" s="39"/>
      <c r="T9" s="39"/>
      <c r="U9" s="39"/>
      <c r="V9" s="39"/>
      <c r="W9" s="39"/>
      <c r="X9" s="39"/>
      <c r="Y9" s="39"/>
      <c r="Z9" s="39"/>
      <c r="AA9" s="39"/>
      <c r="AB9" s="30">
        <f>havelvac5!I8</f>
        <v>30000</v>
      </c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0">
        <f>havelvac5!J8</f>
        <v>30000</v>
      </c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0">
        <f>havelvac5!K8</f>
        <v>30000</v>
      </c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</row>
    <row r="10" spans="1:63" ht="24">
      <c r="A10" s="45"/>
      <c r="B10" s="69">
        <v>11006</v>
      </c>
      <c r="C10" s="72" t="s">
        <v>74</v>
      </c>
      <c r="D10" s="30">
        <f>havelvac5!G9</f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0">
        <f>havelvac5!H9</f>
        <v>68.3</v>
      </c>
      <c r="Q10" s="38">
        <v>0</v>
      </c>
      <c r="R10" s="38">
        <v>3.4</v>
      </c>
      <c r="S10" s="38">
        <v>4.5999999999999996</v>
      </c>
      <c r="T10" s="38">
        <v>6.8</v>
      </c>
      <c r="U10" s="38">
        <v>2.2999999999999998</v>
      </c>
      <c r="V10" s="38">
        <v>8</v>
      </c>
      <c r="W10" s="38">
        <v>5.7</v>
      </c>
      <c r="X10" s="38">
        <v>10.199999999999999</v>
      </c>
      <c r="Y10" s="38">
        <v>13.6</v>
      </c>
      <c r="Z10" s="38">
        <v>9.1</v>
      </c>
      <c r="AA10" s="38">
        <v>4.5999999999999996</v>
      </c>
      <c r="AB10" s="30">
        <f>havelvac5!I9</f>
        <v>1500</v>
      </c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0">
        <f>havelvac5!J9</f>
        <v>1500</v>
      </c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0">
        <f>havelvac5!K9</f>
        <v>1500</v>
      </c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</row>
    <row r="11" spans="1:63" ht="24">
      <c r="A11" s="44"/>
      <c r="B11" s="69">
        <v>11007</v>
      </c>
      <c r="C11" s="72" t="s">
        <v>86</v>
      </c>
      <c r="D11" s="30">
        <f>havelvac5!G10</f>
        <v>2564.1</v>
      </c>
      <c r="E11" s="35">
        <v>2564.1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0">
        <f>havelvac5!H10</f>
        <v>0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0">
        <f>havelvac5!I10</f>
        <v>0</v>
      </c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0">
        <f>havelvac5!J10</f>
        <v>0</v>
      </c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0">
        <f>havelvac5!K10</f>
        <v>0</v>
      </c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</row>
    <row r="12" spans="1:63" ht="36">
      <c r="A12" s="44"/>
      <c r="B12" s="69" t="s">
        <v>19</v>
      </c>
      <c r="C12" s="72" t="s">
        <v>11</v>
      </c>
      <c r="D12" s="30">
        <f>havelvac5!G11</f>
        <v>3442.6610000000001</v>
      </c>
      <c r="E12" s="35">
        <v>435</v>
      </c>
      <c r="F12" s="71">
        <v>306</v>
      </c>
      <c r="G12" s="71">
        <v>150</v>
      </c>
      <c r="H12" s="71">
        <v>0</v>
      </c>
      <c r="I12" s="71">
        <v>50</v>
      </c>
      <c r="J12" s="71">
        <v>573</v>
      </c>
      <c r="K12" s="71">
        <v>393.6</v>
      </c>
      <c r="L12" s="71">
        <v>1003</v>
      </c>
      <c r="M12" s="71">
        <v>0</v>
      </c>
      <c r="N12" s="71">
        <v>150</v>
      </c>
      <c r="O12" s="71">
        <v>382</v>
      </c>
      <c r="P12" s="30">
        <f>havelvac5!H11</f>
        <v>33823.800000000003</v>
      </c>
      <c r="Q12" s="38">
        <v>5124.8</v>
      </c>
      <c r="R12" s="38">
        <v>2049.9</v>
      </c>
      <c r="S12" s="38">
        <v>2049.9</v>
      </c>
      <c r="T12" s="38">
        <v>3074.9</v>
      </c>
      <c r="U12" s="38">
        <v>3074.9</v>
      </c>
      <c r="V12" s="38">
        <v>3074.9</v>
      </c>
      <c r="W12" s="38">
        <v>2049.9</v>
      </c>
      <c r="X12" s="38">
        <v>4099.8999999999996</v>
      </c>
      <c r="Y12" s="38">
        <v>5124.8</v>
      </c>
      <c r="Z12" s="38">
        <v>3074.9</v>
      </c>
      <c r="AA12" s="38">
        <v>1025</v>
      </c>
      <c r="AB12" s="30">
        <f>havelvac5!I11</f>
        <v>182250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0">
        <f>havelvac5!J11</f>
        <v>182250</v>
      </c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0">
        <f>havelvac5!K11</f>
        <v>182250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</row>
    <row r="13" spans="1:63" ht="84">
      <c r="A13" s="44"/>
      <c r="B13" s="69" t="s">
        <v>20</v>
      </c>
      <c r="C13" s="72" t="s">
        <v>90</v>
      </c>
      <c r="D13" s="30">
        <f>havelvac5!G12</f>
        <v>13592.45</v>
      </c>
      <c r="E13" s="35">
        <v>4080.9929999999999</v>
      </c>
      <c r="F13" s="35">
        <v>897.85</v>
      </c>
      <c r="G13" s="35">
        <v>168</v>
      </c>
      <c r="H13" s="71">
        <v>400.98599999999999</v>
      </c>
      <c r="I13" s="71">
        <v>1312.5250000000001</v>
      </c>
      <c r="J13" s="71">
        <v>1126.059</v>
      </c>
      <c r="K13" s="71">
        <v>873.38699999999994</v>
      </c>
      <c r="L13" s="71">
        <v>856.41</v>
      </c>
      <c r="M13" s="71">
        <v>1772.0830000000001</v>
      </c>
      <c r="N13" s="71">
        <v>747.51700000000005</v>
      </c>
      <c r="O13" s="71">
        <v>1356.6410000000001</v>
      </c>
      <c r="P13" s="30">
        <f>havelvac5!H12</f>
        <v>14039.9</v>
      </c>
      <c r="Q13" s="38">
        <v>3611.9</v>
      </c>
      <c r="R13" s="38">
        <v>1209</v>
      </c>
      <c r="S13" s="38">
        <v>801</v>
      </c>
      <c r="T13" s="38">
        <v>801</v>
      </c>
      <c r="U13" s="38">
        <v>801</v>
      </c>
      <c r="V13" s="38">
        <v>801</v>
      </c>
      <c r="W13" s="38">
        <v>801</v>
      </c>
      <c r="X13" s="38">
        <v>1209</v>
      </c>
      <c r="Y13" s="38">
        <v>1602</v>
      </c>
      <c r="Z13" s="38">
        <v>1602</v>
      </c>
      <c r="AA13" s="38">
        <v>801</v>
      </c>
      <c r="AB13" s="30">
        <f>havelvac5!I12</f>
        <v>69768</v>
      </c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0">
        <f>havelvac5!J12</f>
        <v>69768</v>
      </c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0">
        <f>havelvac5!K12</f>
        <v>69768</v>
      </c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</row>
    <row r="14" spans="1:63" ht="24">
      <c r="A14" s="44"/>
      <c r="B14" s="69" t="s">
        <v>21</v>
      </c>
      <c r="C14" s="72" t="s">
        <v>12</v>
      </c>
      <c r="D14" s="30">
        <f>havelvac5!G13</f>
        <v>9025.1200000000008</v>
      </c>
      <c r="E14" s="35">
        <v>2735.9</v>
      </c>
      <c r="F14" s="35">
        <v>0</v>
      </c>
      <c r="G14" s="35">
        <v>0</v>
      </c>
      <c r="H14" s="35">
        <v>0</v>
      </c>
      <c r="I14" s="71">
        <v>1768</v>
      </c>
      <c r="J14" s="71">
        <v>956</v>
      </c>
      <c r="K14" s="35">
        <v>0</v>
      </c>
      <c r="L14" s="35">
        <v>368</v>
      </c>
      <c r="M14" s="71">
        <v>1496</v>
      </c>
      <c r="N14" s="71">
        <v>1089.2</v>
      </c>
      <c r="O14" s="35">
        <v>612</v>
      </c>
      <c r="P14" s="30">
        <f>havelvac5!H13</f>
        <v>920</v>
      </c>
      <c r="Q14" s="39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0">
        <f>havelvac5!I13</f>
        <v>0</v>
      </c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0">
        <f>havelvac5!J13</f>
        <v>0</v>
      </c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0">
        <f>havelvac5!K13</f>
        <v>0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</row>
    <row r="15" spans="1:63" ht="36">
      <c r="A15" s="44"/>
      <c r="B15" s="69" t="s">
        <v>22</v>
      </c>
      <c r="C15" s="72" t="s">
        <v>13</v>
      </c>
      <c r="D15" s="30">
        <f>havelvac5!G14</f>
        <v>139000.70000000001</v>
      </c>
      <c r="E15" s="35">
        <v>34247</v>
      </c>
      <c r="F15" s="71">
        <v>6737.3</v>
      </c>
      <c r="G15" s="71">
        <v>12588</v>
      </c>
      <c r="H15" s="71">
        <v>9865</v>
      </c>
      <c r="I15" s="71">
        <v>5651.2</v>
      </c>
      <c r="J15" s="71">
        <v>15969.1</v>
      </c>
      <c r="K15" s="71">
        <v>11211.7</v>
      </c>
      <c r="L15" s="71">
        <v>11593.1</v>
      </c>
      <c r="M15" s="71">
        <v>13796.3</v>
      </c>
      <c r="N15" s="71">
        <v>12867.1</v>
      </c>
      <c r="O15" s="71">
        <v>4474.8999999999996</v>
      </c>
      <c r="P15" s="30">
        <f>havelvac5!H14</f>
        <v>148056.9</v>
      </c>
      <c r="Q15" s="40">
        <v>34291.11</v>
      </c>
      <c r="R15" s="38">
        <v>9682.2000000000007</v>
      </c>
      <c r="S15" s="38">
        <v>10892.47</v>
      </c>
      <c r="T15" s="38">
        <v>10085.620000000001</v>
      </c>
      <c r="U15" s="38">
        <v>6051.37</v>
      </c>
      <c r="V15" s="38">
        <v>16540.419999999998</v>
      </c>
      <c r="W15" s="38">
        <v>11699.32</v>
      </c>
      <c r="X15" s="38">
        <v>10892.47</v>
      </c>
      <c r="Y15" s="38">
        <v>18960.97</v>
      </c>
      <c r="Z15" s="38">
        <v>15330.14</v>
      </c>
      <c r="AA15" s="38">
        <v>3630.82</v>
      </c>
      <c r="AB15" s="30">
        <f>havelvac5!I14</f>
        <v>181541.15803814714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0">
        <f>havelvac5!J14</f>
        <v>181541.15803814714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0">
        <f>havelvac5!K14</f>
        <v>181541.15803814714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</row>
    <row r="16" spans="1:63" ht="36">
      <c r="A16" s="44"/>
      <c r="B16" s="69" t="s">
        <v>23</v>
      </c>
      <c r="C16" s="72" t="s">
        <v>14</v>
      </c>
      <c r="D16" s="30">
        <f>havelvac5!G15</f>
        <v>69877.03</v>
      </c>
      <c r="E16" s="35">
        <v>6845</v>
      </c>
      <c r="F16" s="71">
        <v>6230</v>
      </c>
      <c r="G16" s="71">
        <v>5350</v>
      </c>
      <c r="H16" s="71">
        <v>5029.5</v>
      </c>
      <c r="I16" s="71">
        <v>5150</v>
      </c>
      <c r="J16" s="71">
        <v>6460</v>
      </c>
      <c r="K16" s="71">
        <v>8352.5300000000007</v>
      </c>
      <c r="L16" s="71">
        <v>8285</v>
      </c>
      <c r="M16" s="71">
        <v>6910</v>
      </c>
      <c r="N16" s="71">
        <v>7465</v>
      </c>
      <c r="O16" s="71">
        <v>3800</v>
      </c>
      <c r="P16" s="30">
        <f>havelvac5!H15</f>
        <v>102407.7</v>
      </c>
      <c r="Q16" s="38">
        <v>23921.4</v>
      </c>
      <c r="R16" s="38">
        <v>6200</v>
      </c>
      <c r="S16" s="38">
        <v>7200</v>
      </c>
      <c r="T16" s="38">
        <v>6000</v>
      </c>
      <c r="U16" s="38">
        <v>5660.8</v>
      </c>
      <c r="V16" s="38">
        <v>10260.799999999999</v>
      </c>
      <c r="W16" s="38">
        <v>7200</v>
      </c>
      <c r="X16" s="38">
        <v>7460.8</v>
      </c>
      <c r="Y16" s="38">
        <v>14643.1</v>
      </c>
      <c r="Z16" s="38">
        <v>10060.799999999999</v>
      </c>
      <c r="AA16" s="38">
        <v>3800</v>
      </c>
      <c r="AB16" s="30">
        <f>havelvac5!I15</f>
        <v>215000</v>
      </c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0">
        <f>havelvac5!J15</f>
        <v>215000</v>
      </c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0">
        <f>havelvac5!K15</f>
        <v>215000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</row>
    <row r="17" spans="1:63" ht="24">
      <c r="A17" s="44"/>
      <c r="B17" s="69" t="s">
        <v>24</v>
      </c>
      <c r="C17" s="72" t="s">
        <v>15</v>
      </c>
      <c r="D17" s="30">
        <f>havelvac5!G16</f>
        <v>174977.7</v>
      </c>
      <c r="E17" s="35"/>
      <c r="F17" s="71">
        <v>19135.203000000001</v>
      </c>
      <c r="G17" s="71">
        <v>14027.786</v>
      </c>
      <c r="H17" s="71">
        <v>22178</v>
      </c>
      <c r="I17" s="71">
        <v>13199.342000000001</v>
      </c>
      <c r="J17" s="71">
        <v>17886.066999999999</v>
      </c>
      <c r="K17" s="71">
        <v>12465.242</v>
      </c>
      <c r="L17" s="71">
        <v>23273.14</v>
      </c>
      <c r="M17" s="71">
        <v>26043.924999999999</v>
      </c>
      <c r="N17" s="71">
        <v>22363.595000000001</v>
      </c>
      <c r="O17" s="71">
        <v>4405.3990000000003</v>
      </c>
      <c r="P17" s="30">
        <f>havelvac5!H16</f>
        <v>180681.5</v>
      </c>
      <c r="Q17" s="38">
        <v>0</v>
      </c>
      <c r="R17" s="38">
        <v>17159.7</v>
      </c>
      <c r="S17" s="38">
        <v>13879.2</v>
      </c>
      <c r="T17" s="38">
        <v>21954.3</v>
      </c>
      <c r="U17" s="38">
        <v>18673.8</v>
      </c>
      <c r="V17" s="38">
        <v>17159.7</v>
      </c>
      <c r="W17" s="38">
        <v>20944.900000000001</v>
      </c>
      <c r="X17" s="38">
        <v>22206.7</v>
      </c>
      <c r="Y17" s="38">
        <v>24982.5</v>
      </c>
      <c r="Z17" s="38">
        <v>20944.900000000001</v>
      </c>
      <c r="AA17" s="38">
        <v>2775.8</v>
      </c>
      <c r="AB17" s="30">
        <f>havelvac5!I16</f>
        <v>580401.46648044733</v>
      </c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0">
        <f>havelvac5!J16</f>
        <v>580401.46648044733</v>
      </c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0">
        <f>havelvac5!K16</f>
        <v>580401.46648044733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</row>
    <row r="18" spans="1:63" ht="48">
      <c r="A18" s="44"/>
      <c r="B18" s="69" t="s">
        <v>25</v>
      </c>
      <c r="C18" s="72" t="s">
        <v>16</v>
      </c>
      <c r="D18" s="30">
        <f>havelvac5!G17</f>
        <v>39166.425000000003</v>
      </c>
      <c r="E18" s="35">
        <v>11969.038</v>
      </c>
      <c r="F18" s="35">
        <v>1972.1210000000001</v>
      </c>
      <c r="G18" s="35">
        <v>4799.527</v>
      </c>
      <c r="H18" s="35">
        <v>2213.864</v>
      </c>
      <c r="I18" s="35">
        <v>2736.7159999999999</v>
      </c>
      <c r="J18" s="35">
        <v>3531.4369999999999</v>
      </c>
      <c r="K18" s="35">
        <v>2499.4560000000001</v>
      </c>
      <c r="L18" s="35">
        <v>731</v>
      </c>
      <c r="M18" s="35">
        <v>4615.0640000000003</v>
      </c>
      <c r="N18" s="35">
        <v>2615.5889999999999</v>
      </c>
      <c r="O18" s="35">
        <v>1482.6130000000001</v>
      </c>
      <c r="P18" s="30">
        <f>havelvac5!H17</f>
        <v>44285.1</v>
      </c>
      <c r="Q18" s="38">
        <v>12550.85</v>
      </c>
      <c r="R18" s="38">
        <v>2244.87</v>
      </c>
      <c r="S18" s="38">
        <v>3061.18</v>
      </c>
      <c r="T18" s="38">
        <v>3163.22</v>
      </c>
      <c r="U18" s="38">
        <v>1836.71</v>
      </c>
      <c r="V18" s="38">
        <v>4183.62</v>
      </c>
      <c r="W18" s="38">
        <v>2346.91</v>
      </c>
      <c r="X18" s="38">
        <v>2653.02</v>
      </c>
      <c r="Y18" s="38">
        <v>6530.52</v>
      </c>
      <c r="Z18" s="38">
        <v>4489.7299999999996</v>
      </c>
      <c r="AA18" s="38">
        <v>1224.47</v>
      </c>
      <c r="AB18" s="30">
        <f>havelvac5!I17</f>
        <v>66300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0">
        <f>havelvac5!J17</f>
        <v>66300</v>
      </c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0">
        <f>havelvac5!K17</f>
        <v>66300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</row>
    <row r="19" spans="1:63" ht="60">
      <c r="A19" s="44"/>
      <c r="B19" s="69" t="s">
        <v>26</v>
      </c>
      <c r="C19" s="72" t="s">
        <v>87</v>
      </c>
      <c r="D19" s="30">
        <f>havelvac5!G18</f>
        <v>475215.83899999998</v>
      </c>
      <c r="E19" s="35">
        <v>111897.7</v>
      </c>
      <c r="F19" s="71">
        <v>34638.563000000002</v>
      </c>
      <c r="G19" s="71">
        <v>33346.358999999997</v>
      </c>
      <c r="H19" s="71">
        <v>38116.029000000002</v>
      </c>
      <c r="I19" s="71">
        <v>43044.73</v>
      </c>
      <c r="J19" s="71">
        <v>43379.489000000001</v>
      </c>
      <c r="K19" s="71">
        <v>28607.812000000002</v>
      </c>
      <c r="L19" s="71">
        <v>40636.133999999998</v>
      </c>
      <c r="M19" s="71">
        <v>48566.355000000003</v>
      </c>
      <c r="N19" s="71">
        <v>42404.881999999998</v>
      </c>
      <c r="O19" s="71">
        <v>10577.787</v>
      </c>
      <c r="P19" s="30">
        <f>havelvac5!H18</f>
        <v>393328</v>
      </c>
      <c r="Q19" s="38">
        <v>64308.4</v>
      </c>
      <c r="R19" s="38">
        <v>28415.3</v>
      </c>
      <c r="S19" s="38">
        <v>32154.2</v>
      </c>
      <c r="T19" s="38">
        <v>32154.2</v>
      </c>
      <c r="U19" s="38">
        <v>38136.400000000001</v>
      </c>
      <c r="V19" s="38">
        <v>35893</v>
      </c>
      <c r="W19" s="38">
        <v>30658.6</v>
      </c>
      <c r="X19" s="38">
        <v>35145.300000000003</v>
      </c>
      <c r="Y19" s="38">
        <v>37388.6</v>
      </c>
      <c r="Z19" s="38">
        <v>36640.800000000003</v>
      </c>
      <c r="AA19" s="38">
        <v>22433.200000000001</v>
      </c>
      <c r="AB19" s="30">
        <f>havelvac5!I18</f>
        <v>0</v>
      </c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0">
        <f>havelvac5!J18</f>
        <v>0</v>
      </c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0">
        <f>havelvac5!K18</f>
        <v>0</v>
      </c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</row>
    <row r="20" spans="1:63" ht="36">
      <c r="A20" s="44"/>
      <c r="B20" s="69" t="s">
        <v>27</v>
      </c>
      <c r="C20" s="72" t="s">
        <v>88</v>
      </c>
      <c r="D20" s="30">
        <f>havelvac5!G19</f>
        <v>35392.239999999998</v>
      </c>
      <c r="E20" s="35">
        <v>5288.8</v>
      </c>
      <c r="F20" s="71">
        <v>2352.2860000000001</v>
      </c>
      <c r="G20" s="71">
        <v>3553.0320000000002</v>
      </c>
      <c r="H20" s="71">
        <v>2980</v>
      </c>
      <c r="I20" s="71">
        <v>1591.874</v>
      </c>
      <c r="J20" s="71">
        <v>3252.6849999999999</v>
      </c>
      <c r="K20" s="71">
        <v>2828.549</v>
      </c>
      <c r="L20" s="71">
        <v>2683.1170000000002</v>
      </c>
      <c r="M20" s="71">
        <v>3901.9679999999998</v>
      </c>
      <c r="N20" s="71">
        <v>3498.0239999999999</v>
      </c>
      <c r="O20" s="71">
        <v>3461.8519999999999</v>
      </c>
      <c r="P20" s="30">
        <f>havelvac5!H19</f>
        <v>0</v>
      </c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0">
        <f>havelvac5!I19</f>
        <v>0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0">
        <f>havelvac5!J19</f>
        <v>0</v>
      </c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0">
        <f>havelvac5!K19</f>
        <v>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</row>
    <row r="21" spans="1:63" ht="36">
      <c r="A21" s="44"/>
      <c r="B21" s="69">
        <v>12011</v>
      </c>
      <c r="C21" s="72" t="s">
        <v>73</v>
      </c>
      <c r="D21" s="30">
        <f>havelvac5!G20</f>
        <v>0</v>
      </c>
      <c r="E21" s="35"/>
      <c r="F21" s="71"/>
      <c r="G21" s="35"/>
      <c r="H21" s="71"/>
      <c r="I21" s="71"/>
      <c r="J21" s="71"/>
      <c r="K21" s="71"/>
      <c r="L21" s="71"/>
      <c r="M21" s="71"/>
      <c r="N21" s="71"/>
      <c r="O21" s="71"/>
      <c r="P21" s="30">
        <f>havelvac5!H20</f>
        <v>83558.899999999994</v>
      </c>
      <c r="Q21" s="38">
        <v>0</v>
      </c>
      <c r="R21" s="38">
        <v>4177.8999999999996</v>
      </c>
      <c r="S21" s="38">
        <v>5570.6</v>
      </c>
      <c r="T21" s="38">
        <v>8355.9</v>
      </c>
      <c r="U21" s="38">
        <v>2785.3</v>
      </c>
      <c r="V21" s="38">
        <v>9748.5</v>
      </c>
      <c r="W21" s="38">
        <v>6963.3</v>
      </c>
      <c r="X21" s="38">
        <v>12533.8</v>
      </c>
      <c r="Y21" s="38">
        <v>16711.8</v>
      </c>
      <c r="Z21" s="38">
        <v>11141.2</v>
      </c>
      <c r="AA21" s="38">
        <v>5570.6</v>
      </c>
      <c r="AB21" s="30">
        <f>havelvac5!I20</f>
        <v>150000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0">
        <f>havelvac5!J20</f>
        <v>150000</v>
      </c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0">
        <f>havelvac5!K20</f>
        <v>150000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</row>
    <row r="22" spans="1:63" ht="36">
      <c r="A22" s="44"/>
      <c r="B22" s="69">
        <v>12013</v>
      </c>
      <c r="C22" s="72" t="s">
        <v>72</v>
      </c>
      <c r="D22" s="30">
        <f>havelvac5!G21</f>
        <v>413047.26199999999</v>
      </c>
      <c r="E22" s="35"/>
      <c r="F22" s="71">
        <v>50977.487000000001</v>
      </c>
      <c r="G22" s="71">
        <v>26257.8</v>
      </c>
      <c r="H22" s="71">
        <v>51279.105000000003</v>
      </c>
      <c r="I22" s="71">
        <v>19691.293000000001</v>
      </c>
      <c r="J22" s="71">
        <v>32353.599999999999</v>
      </c>
      <c r="K22" s="71">
        <v>56605.561000000002</v>
      </c>
      <c r="L22" s="71">
        <v>61731.042000000001</v>
      </c>
      <c r="M22" s="71">
        <v>30924.3</v>
      </c>
      <c r="N22" s="71">
        <v>32592.7</v>
      </c>
      <c r="O22" s="71">
        <v>50634.461000000003</v>
      </c>
      <c r="P22" s="30">
        <f>havelvac5!H21</f>
        <v>516960.9</v>
      </c>
      <c r="Q22" s="38">
        <v>0</v>
      </c>
      <c r="R22" s="38">
        <v>51811.199999999997</v>
      </c>
      <c r="S22" s="38">
        <v>44903.1</v>
      </c>
      <c r="T22" s="38">
        <v>64476.2</v>
      </c>
      <c r="U22" s="38">
        <v>26481.3</v>
      </c>
      <c r="V22" s="38">
        <v>48357.1</v>
      </c>
      <c r="W22" s="57">
        <v>47205.8</v>
      </c>
      <c r="X22" s="38">
        <v>62173.5</v>
      </c>
      <c r="Y22" s="38">
        <v>73687.100000000006</v>
      </c>
      <c r="Z22" s="38">
        <v>66778.899999999994</v>
      </c>
      <c r="AA22" s="38">
        <v>31086.7</v>
      </c>
      <c r="AB22" s="30">
        <f>havelvac5!I21</f>
        <v>0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0">
        <f>havelvac5!J21</f>
        <v>0</v>
      </c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0">
        <f>havelvac5!K21</f>
        <v>0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</row>
    <row r="23" spans="1:63" ht="84">
      <c r="B23" s="69">
        <v>12014</v>
      </c>
      <c r="C23" s="73" t="s">
        <v>100</v>
      </c>
      <c r="D23" s="74">
        <v>27929.5</v>
      </c>
      <c r="E23" s="62">
        <v>0</v>
      </c>
      <c r="F23" s="62">
        <v>0</v>
      </c>
      <c r="G23" s="62">
        <v>2900</v>
      </c>
      <c r="H23" s="62">
        <v>0</v>
      </c>
      <c r="I23" s="62">
        <v>2344</v>
      </c>
      <c r="J23" s="62">
        <v>0</v>
      </c>
      <c r="K23" s="62">
        <v>0</v>
      </c>
      <c r="L23" s="62">
        <v>3608</v>
      </c>
      <c r="M23" s="62">
        <v>0</v>
      </c>
      <c r="N23" s="62">
        <v>0</v>
      </c>
      <c r="O23" s="62">
        <v>19077.5</v>
      </c>
      <c r="P23" s="30">
        <f>havelvac5!H22</f>
        <v>0</v>
      </c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30">
        <f>havelvac5!I22</f>
        <v>0</v>
      </c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30">
        <f>havelvac5!J22</f>
        <v>0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30">
        <f>havelvac5!K22</f>
        <v>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</row>
    <row r="24" spans="1:63" ht="84">
      <c r="B24" s="69">
        <v>12015</v>
      </c>
      <c r="C24" s="73" t="s">
        <v>101</v>
      </c>
      <c r="D24" s="74">
        <v>181535.37899999999</v>
      </c>
      <c r="E24" s="65">
        <v>49150.9</v>
      </c>
      <c r="F24" s="65">
        <v>5263.1</v>
      </c>
      <c r="G24" s="65">
        <v>22680.5</v>
      </c>
      <c r="H24" s="65">
        <v>7345.3</v>
      </c>
      <c r="I24" s="65">
        <v>17290.5</v>
      </c>
      <c r="J24" s="65">
        <v>27642</v>
      </c>
      <c r="K24" s="65">
        <v>3167.2</v>
      </c>
      <c r="L24" s="65">
        <v>12968.4</v>
      </c>
      <c r="M24" s="65">
        <v>8105.1</v>
      </c>
      <c r="N24" s="65">
        <v>6970.8</v>
      </c>
      <c r="O24" s="65">
        <v>20951.599999999999</v>
      </c>
      <c r="P24" s="30">
        <f>havelvac5!H23</f>
        <v>0</v>
      </c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30">
        <f>havelvac5!I23</f>
        <v>0</v>
      </c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30">
        <f>havelvac5!J23</f>
        <v>0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30">
        <f>havelvac5!K23</f>
        <v>0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</row>
    <row r="25" spans="1:63" ht="60">
      <c r="B25" s="69">
        <v>12015</v>
      </c>
      <c r="C25" s="72" t="s">
        <v>102</v>
      </c>
      <c r="D25" s="74">
        <v>62.082999999999998</v>
      </c>
      <c r="E25" s="62"/>
      <c r="F25" s="62"/>
      <c r="G25" s="62"/>
      <c r="H25" s="62"/>
      <c r="I25" s="62"/>
      <c r="J25" s="62">
        <v>62.1</v>
      </c>
      <c r="K25" s="62"/>
      <c r="L25" s="62"/>
      <c r="M25" s="62"/>
      <c r="N25" s="62"/>
      <c r="O25" s="62"/>
      <c r="P25" s="30">
        <f>havelvac5!H24</f>
        <v>0</v>
      </c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30">
        <f>havelvac5!I24</f>
        <v>0</v>
      </c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30">
        <f>havelvac5!J24</f>
        <v>0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3">
        <f>havelvac5!K24</f>
        <v>0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</row>
    <row r="26" spans="1:63">
      <c r="AN26" s="64"/>
      <c r="AZ26" s="64"/>
    </row>
  </sheetData>
  <mergeCells count="7">
    <mergeCell ref="A4:B5"/>
    <mergeCell ref="C4:C5"/>
    <mergeCell ref="AN4:AY4"/>
    <mergeCell ref="AZ4:BK4"/>
    <mergeCell ref="D4:O4"/>
    <mergeCell ref="P4:AA4"/>
    <mergeCell ref="AB4:AM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havelvac4</vt:lpstr>
      <vt:lpstr>havelvac5</vt:lpstr>
      <vt:lpstr>havelvac8</vt:lpstr>
      <vt:lpstr>havelvac8!_ftnref4</vt:lpstr>
      <vt:lpstr>havelvac8!_ftnref5</vt:lpstr>
      <vt:lpstr>havelvac8!_ftnref6</vt:lpstr>
      <vt:lpstr>havelvac8!_ftnref7</vt:lpstr>
      <vt:lpstr>havelvac8!_ftnref8</vt:lpstr>
      <vt:lpstr>havelvac4!_Toc501014756</vt:lpstr>
      <vt:lpstr>havelvac5!_Toc501014757</vt:lpstr>
      <vt:lpstr>havelvac8!_Toc501014760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Nare Abrahamyan</cp:lastModifiedBy>
  <cp:lastPrinted>2022-02-24T11:16:47Z</cp:lastPrinted>
  <dcterms:created xsi:type="dcterms:W3CDTF">2018-03-05T08:00:57Z</dcterms:created>
  <dcterms:modified xsi:type="dcterms:W3CDTF">2022-05-30T10:22:14Z</dcterms:modified>
</cp:coreProperties>
</file>